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25" yWindow="15" windowWidth="15810" windowHeight="11760" activeTab="5"/>
  </bookViews>
  <sheets>
    <sheet name="IDX" sheetId="7" r:id="rId1"/>
    <sheet name="CD.1" sheetId="6" r:id="rId2"/>
    <sheet name="CD.2" sheetId="2" r:id="rId3"/>
    <sheet name="CD.3" sheetId="3" r:id="rId4"/>
    <sheet name="CD.4" sheetId="4" r:id="rId5"/>
    <sheet name="CD.5" sheetId="5" r:id="rId6"/>
  </sheets>
  <externalReferences>
    <externalReference r:id="rId7"/>
  </externalReferences>
  <definedNames>
    <definedName name="_Toc450375435" localSheetId="1">CD.1!#REF!</definedName>
    <definedName name="_Toc450375517" localSheetId="1">#REF!</definedName>
    <definedName name="_Toc450456882" localSheetId="1">CD.1!#REF!</definedName>
    <definedName name="_Toc450456886" localSheetId="1">#REF!</definedName>
    <definedName name="_Toc450456887" localSheetId="1">[1]ED.5!$A$2</definedName>
    <definedName name="_Toc450456888" localSheetId="1">#REF!</definedName>
    <definedName name="_Toc450456889" localSheetId="1">[1]ED.8!$A$2</definedName>
    <definedName name="_Toc450456891" localSheetId="1">CD.1!#REF!</definedName>
    <definedName name="_Toc450456892" localSheetId="1">#REF!</definedName>
    <definedName name="_Toc450456894" localSheetId="1">#REF!</definedName>
    <definedName name="_Toc450456895" localSheetId="1">#REF!</definedName>
    <definedName name="_Toc450456896" localSheetId="1">#REF!</definedName>
    <definedName name="_Toc450456897" localSheetId="1">#REF!</definedName>
    <definedName name="_Toc450456899" localSheetId="1">#REF!</definedName>
    <definedName name="_Toc450456900" localSheetId="1">#REF!</definedName>
    <definedName name="_Toc450456901" localSheetId="1">#REF!</definedName>
    <definedName name="_Toc450456902" localSheetId="1">#REF!</definedName>
    <definedName name="_Toc450456903" localSheetId="1">#REF!</definedName>
    <definedName name="_Toc452182044" localSheetId="1">#REF!</definedName>
    <definedName name="_Toc452182045" localSheetId="1">#REF!</definedName>
    <definedName name="_Toc452182046" localSheetId="1">#REF!</definedName>
    <definedName name="_Toc452182047" localSheetId="1">#REF!</definedName>
    <definedName name="_Toc452182048" localSheetId="1">#REF!</definedName>
    <definedName name="_Toc452182049" localSheetId="1">#REF!</definedName>
    <definedName name="_Toc452182052" localSheetId="1">#REF!</definedName>
    <definedName name="_Toc452182053" localSheetId="1">#REF!</definedName>
    <definedName name="_Toc452182054" localSheetId="1">#REF!</definedName>
    <definedName name="_Toc452182168" localSheetId="1">#REF!</definedName>
    <definedName name="_Toc452195162" localSheetId="1">#REF!</definedName>
    <definedName name="_Toc454348538" localSheetId="1">CD.1!#REF!</definedName>
    <definedName name="_Toc454348540" localSheetId="1">CD.1!#REF!</definedName>
    <definedName name="_Toc454348542" localSheetId="1">CD.1!#REF!</definedName>
    <definedName name="_Toc454353407" localSheetId="1">CD.1!#REF!</definedName>
    <definedName name="_Toc454353408" localSheetId="1">CD.1!#REF!</definedName>
    <definedName name="_Toc464547489" localSheetId="1">CD.1!#REF!</definedName>
    <definedName name="_Toc465759212" localSheetId="1">CD.1!#REF!</definedName>
    <definedName name="_Toc465759225" localSheetId="1">CD.1!#REF!</definedName>
    <definedName name="_Toc465759235" localSheetId="1">#REF!</definedName>
    <definedName name="_Toc465759239" localSheetId="1">#REF!</definedName>
    <definedName name="_Toc466994108" localSheetId="1">#REF!</definedName>
    <definedName name="_Toc466994109" localSheetId="1">#REF!</definedName>
  </definedNames>
  <calcPr calcId="144525"/>
</workbook>
</file>

<file path=xl/calcChain.xml><?xml version="1.0" encoding="utf-8"?>
<calcChain xmlns="http://schemas.openxmlformats.org/spreadsheetml/2006/main">
  <c r="A8" i="7" l="1"/>
  <c r="A7" i="7"/>
  <c r="A6" i="7"/>
  <c r="A5" i="7"/>
  <c r="A4" i="7"/>
</calcChain>
</file>

<file path=xl/sharedStrings.xml><?xml version="1.0" encoding="utf-8"?>
<sst xmlns="http://schemas.openxmlformats.org/spreadsheetml/2006/main" count="280" uniqueCount="120">
  <si>
    <t>Rural</t>
  </si>
  <si>
    <t>Total</t>
  </si>
  <si>
    <t>Children attending early childhood education: EC5=1</t>
  </si>
  <si>
    <t>Inadequate care is defined as children left alone (EC3A =&gt; 1 and EC3A &lt;= 7) or in the care of another child younger than 10 years of age (EC3B =&gt; 1 and EC3B &lt;= 7) more than one hour at least once in the past week.</t>
  </si>
  <si>
    <t>Desarrollo del niño</t>
  </si>
  <si>
    <t>Contenido</t>
  </si>
  <si>
    <t>Número de niños/as en edad de 36-59 meses</t>
  </si>
  <si>
    <t>Sexo</t>
  </si>
  <si>
    <t>Masculino</t>
  </si>
  <si>
    <t>Femenino</t>
  </si>
  <si>
    <t>Región</t>
  </si>
  <si>
    <t>Área</t>
  </si>
  <si>
    <t>Urbana</t>
  </si>
  <si>
    <t>Edad del niño/a</t>
  </si>
  <si>
    <t>36-47 meses</t>
  </si>
  <si>
    <t>48-59 meses</t>
  </si>
  <si>
    <t>Educación de la madre</t>
  </si>
  <si>
    <t>Superior</t>
  </si>
  <si>
    <t>Quintil de índice de riqueza</t>
  </si>
  <si>
    <t>Más pobre</t>
  </si>
  <si>
    <t>Segundo</t>
  </si>
  <si>
    <t>Medio</t>
  </si>
  <si>
    <t>Cuarto</t>
  </si>
  <si>
    <t>Más rico</t>
  </si>
  <si>
    <t>Tabla CD.1: Educación de la niñez temprana</t>
  </si>
  <si>
    <t>MICS indicador 6.5: (EC1&gt;=3 and EC1&lt;=10)
MICS indicador 6.6: EC2: Two or more "Yes" responses to questions EC2 [A] to [C]</t>
  </si>
  <si>
    <t>indicador 6.2 is calculated as: Engagement of household members age 15 or over in four or more activities (EC7 [A] to [F] = A, B or X).
Both indicador 6.2 and the mean number of activities in which household members engage with the child are calculated irrespective of the number of household members and whether mother or father are living in the household.
For father's and mother's engagement (indicators 6.3 and 6.4) only responses "B" and "A" are taken into account, respectively, while the denominator is confined to those children actually living with their father and mother, respectively.
These denominators are established using data from the List of Household Members: HL11 and HL12, for mothers, and HL13 and HL14, for fathers.
The maximum number of activities is 6, as asked in the under-5 questionnaire. The activities include (EC7): (A) Reading books to or looking at picture books with the child, (B) Telling stories to the child, (C) Singing songs to or with the child, including lullabies, (D) Taking the child outside the home, compound, yard, or enclosure, (E) Playing with the child, and (F) Naming, counting, or drawing things to or with the child.</t>
  </si>
  <si>
    <t>Responses to questions EC8-EC17 are used to determine whether children are developmentally on track in four domains: 
Literacy-numeracy: Developmentally on track if at least two of the following are true: EC8=1 (Can identify/name at least ten letters of the alphabet), EC9=1 (Can read at least four simple, popular words), EC10=1 (Knows the name and recognizes the symbol of all numbers from 1 to 10).
Physical: Developmentally on track if one or both of the following is true: EC11=1 (Can pick up a small object with two fingers, like a stick or a rock from the ground), EC12=2 (Is not sometimes too sick to play).
Social-emotional: Developmentally on track if at least two of the following are true: EC15=1 (Gets along well with other children), EC16=2 (Does not kick, bite, or hit other children), EC17=2 (Does not get distracted easily).
Learning: Developmentally on track if one or both of the following is true: EC13=1 (Follows simple directions on how to do something correctly), EC14=1 (When given something to do, is able to do it independently).
MICS indicador 6.8 is calculated as the percentage of children who are developmentally on track in at least three of the four component domains (literacy-numeracy, physical, social-emotional, and learning).</t>
  </si>
  <si>
    <t>Tabla CD.2: Apoyo al aprendizaje</t>
  </si>
  <si>
    <r>
      <t>Porcentaje de niños con los que miembros adultos del hogar participaron en cuatro actividades o más</t>
    </r>
    <r>
      <rPr>
        <vertAlign val="superscript"/>
        <sz val="8"/>
        <rFont val="Arial"/>
        <family val="2"/>
      </rPr>
      <t>1</t>
    </r>
  </si>
  <si>
    <t>Número promedio de actividades con miembros adultos del hogar</t>
  </si>
  <si>
    <t>Porcentaje de niños viviendo con sus:</t>
  </si>
  <si>
    <t>Padres biológicos</t>
  </si>
  <si>
    <t>Madres biológicos</t>
  </si>
  <si>
    <t>Número de niños de 36-59 meses</t>
  </si>
  <si>
    <r>
      <t>Porcentaje de niños con los que su padre biológico participó en cuatro actividades o más</t>
    </r>
    <r>
      <rPr>
        <vertAlign val="superscript"/>
        <sz val="8"/>
        <rFont val="Arial"/>
        <family val="2"/>
      </rPr>
      <t>2</t>
    </r>
  </si>
  <si>
    <t>Número promedio de actividades con el padre biológico</t>
  </si>
  <si>
    <t>Número de niños de 36-59 meses viviendo con su padre biológico</t>
  </si>
  <si>
    <t>Número promedio de actividades con la madre biológica</t>
  </si>
  <si>
    <t>Número de niños de 36-59 meses viviendo con su madre biológica</t>
  </si>
  <si>
    <r>
      <t>Porcentaje de niños con los que su madre biológica participó en cuatro actividades o más</t>
    </r>
    <r>
      <rPr>
        <vertAlign val="superscript"/>
        <sz val="8"/>
        <rFont val="Arial"/>
        <family val="2"/>
      </rPr>
      <t>3</t>
    </r>
  </si>
  <si>
    <t>Edad</t>
  </si>
  <si>
    <t>Educación del padre</t>
  </si>
  <si>
    <t>Quintiles de índice de riqueza</t>
  </si>
  <si>
    <r>
      <t>Educación de la madre</t>
    </r>
    <r>
      <rPr>
        <b/>
        <vertAlign val="superscript"/>
        <sz val="8"/>
        <rFont val="Arial"/>
        <family val="2"/>
      </rPr>
      <t>a</t>
    </r>
  </si>
  <si>
    <t>2 MICS indicador 6.3 - Apoyo paterno para el aprendizaje</t>
  </si>
  <si>
    <t>3 MICS indicador 6.4 - Apoyo materno para el aprendizaje</t>
  </si>
  <si>
    <t>na: no aplicable</t>
  </si>
  <si>
    <t>a La característica básica "Educación de la madre" se refiere al nivel de educación del entrevistado del Cuestionario de menores de 5 años, y cubre tanto a la madre como al cuidador principal, quienes son entrevistados cuando la madre no está en la lista de miembros del hogar. Dado que el indicador 6.4 indica apoyo de la madre biológica para el aprendizaje, esta característica básica se refiere solamente a los niveles de educación de madres biológicas cuando se calcula para el indicador en cuestión.</t>
  </si>
  <si>
    <t>Tabla CD.3: Materiales para el aprendizaje</t>
  </si>
  <si>
    <t>Porcentaje de niños viviendo en hogares que tienen para el niño:</t>
  </si>
  <si>
    <t>Juguetes caseros</t>
  </si>
  <si>
    <t>Porcentaje de niños que juegan con:</t>
  </si>
  <si>
    <t>Juguetes de una tienda/manufacturados</t>
  </si>
  <si>
    <t>Objetos del hogar/objetos encontrados fuera</t>
  </si>
  <si>
    <r>
      <t>Dos o más tipos de cosas para jugar</t>
    </r>
    <r>
      <rPr>
        <vertAlign val="superscript"/>
        <sz val="8"/>
        <rFont val="Arial"/>
        <family val="2"/>
      </rPr>
      <t>2</t>
    </r>
  </si>
  <si>
    <t>Número de niños/as menores de 5 años</t>
  </si>
  <si>
    <t>24-59 meses</t>
  </si>
  <si>
    <t>0-23 meses</t>
  </si>
  <si>
    <t xml:space="preserve">1 MICS indicador 6.5 - Disponibilidad de libros infantiles                    </t>
  </si>
  <si>
    <r>
      <t>3 libros infantiles o más</t>
    </r>
    <r>
      <rPr>
        <vertAlign val="superscript"/>
        <sz val="8"/>
        <rFont val="Arial"/>
        <family val="2"/>
      </rPr>
      <t>1</t>
    </r>
  </si>
  <si>
    <t>10 libros infantiles o más</t>
  </si>
  <si>
    <t>2 MICS indicador 6.6 - Disponibilidad de juguetes</t>
  </si>
  <si>
    <t>Tabla CD.4: Cuidado inadecuado</t>
  </si>
  <si>
    <t>Porcentaje de niños/as menores de 5 años</t>
  </si>
  <si>
    <t>Dejados solos la semana pasada</t>
  </si>
  <si>
    <t>Dejados al cuidado de otro niño/a menor de 10 años la semana pasada</t>
  </si>
  <si>
    <r>
      <t>Dejados con cuidado inadecuado en la semana pasada</t>
    </r>
    <r>
      <rPr>
        <vertAlign val="superscript"/>
        <sz val="8"/>
        <rFont val="Arial"/>
        <family val="2"/>
      </rPr>
      <t>1</t>
    </r>
  </si>
  <si>
    <t>1 MICS indicador 6.7 - Cuidado inadecuado</t>
  </si>
  <si>
    <t>Porcentaje de niños de 36-59 meses de edad que están en el desarrollo adecuado de los ámbitos indicados</t>
  </si>
  <si>
    <t>Alfabetización- conocimientos numéricos</t>
  </si>
  <si>
    <t>Físico</t>
  </si>
  <si>
    <t xml:space="preserve">Social-Emocional </t>
  </si>
  <si>
    <t>Aprendizaje</t>
  </si>
  <si>
    <t>Número de niños/as de edades entre 36-59 meses</t>
  </si>
  <si>
    <t>Tabla CD.5: Índice de desarrollo temprano infantil</t>
  </si>
  <si>
    <r>
      <t>Puntuación del Índice de desarrollo temprano infantil</t>
    </r>
    <r>
      <rPr>
        <vertAlign val="superscript"/>
        <sz val="8"/>
        <rFont val="Arial"/>
        <family val="2"/>
      </rPr>
      <t>1</t>
    </r>
  </si>
  <si>
    <t>Niños/as que asisten a un programa organizado de educación de la niñez temprana: EC5=1</t>
  </si>
  <si>
    <t>El indicador 6.2 se calcula como: Participación de los miembros del hogar de 15 años o más en cuatro o más actividades (EC7 [A] a [F] = A, B o X).
Tanto el iIndicador 6.2 y el número medio de actividades en las que los miembros del hogar participan con el niño se calculan con independencia del número de miembros del hogar y si la madre o el padre están viviendo en el hogar.
Para la participación del padre y de la madre (indicadores 6.3 y 6.4) sólo las respuestas "B" y "A" se tienen en cuenta, respectivamente, mientras que el denominador se limita a los hijos que convivan con su padre y madre, respectivamente.
Estos denominadores se establecerán a partir de datos de la lista de los miembros del hogar: HL11 y HL12, para las madres, y HL13 y HL14, para los padres.
El número máximo de actividades es de 6, como se preguntó en el cuestionario de menores de 5 años. Las actividades incluyen (EC7): (A) La lectura de libros o mirar libros de imágenes con el niño/a, (B) Contar historias a los niños, (C) Cantar canciones, incluyendo canciones de cuna, (D) Llevando al niño/a fuera del hogar, (E) Jugar con el niño, y (F) Nombrar, contar, o dibujar cosas con el niño/a.</t>
  </si>
  <si>
    <t>MICS indicador 6.5: (EC1&gt; = 3 y EC1 &lt;= 10)
MICS indicador 6.6: EC2: Dos o más "Sí" como respuestas a las preguntas EC2 [A] a [C]</t>
  </si>
  <si>
    <t>Cuidado inadecuado se define como los niños/as dejados solos (EC3A =&gt; 1 y EC3A &lt;= 7) o al cuidado de otro niño menor de 10 años de edad (EC3B =&gt; 1 y EC3B &lt;= 7) más de una hora por lo menos una vez en la última semana.</t>
  </si>
  <si>
    <t>Las respuestas a las preguntas EC8-EC17 se utilizan para determinar si los niños están en el desarrollo adecuado en cuatro dominios:
Alfabetización-conocimientos numéricos: Desarrollo adecuado si al menos dos de las siguientes afirmaciones son verdaderas: EC8 = 1 (puede identificar / nombre al menos diez letras del alfabeto), EC9 = 1 (puede leer al menos cuatro palabras sencillas y populares), EC10 = 1 (sabe el nombre y reconoce el símbolo de todos los números de 1 a 10).
Física: Desarrollo adecuado si uno o ambas de las siguientes afirmaciones son verdaderas: EC11 = 1 (puede recoger un objeto pequeño con dos dedos, como un palo o una piedra del suelo), EC12 = 2 (Si no está a veces demasiado enfermo para jugar).
Social-emocional: Desarrollo adecuado si al menos dos de las siguientes afirmaciones son verdaderas: EC15 = 1 (Se lleva bien con otros niños), EC16 = 2 (No patea, muerde o golpea a otros niños), EC17 = 2 (No se distrae con facilidad).
Aprendizaje: Desarrollo adecuado si una o ambas de las siguientes afirmaciones son verdaderas: EC13 = 1 (Sigue instrucciones sencillas sobre cómo hacer algo correctamente), EC14 = 1 (Cuando se les da algo que hacer, que es capaz de hacerlo de forma independiente).
MICS indicador 6.8 se calcula como el porcentaje de niños que están en el desarrollo adecuado en al menos tres de los cuatro dominios componentes (alfabetización-conocimiento numérico, físico, social- emocional y el aprendizaje).</t>
  </si>
  <si>
    <r>
      <t>Porcentaje de niños/as de 36 a 59 meses que asisten actualmente a educación de la niñez temprana</t>
    </r>
    <r>
      <rPr>
        <vertAlign val="superscript"/>
        <sz val="8"/>
        <rFont val="Arial"/>
        <family val="2"/>
      </rPr>
      <t>1</t>
    </r>
  </si>
  <si>
    <t>Asistencia a educación temprana</t>
  </si>
  <si>
    <t>Asiste</t>
  </si>
  <si>
    <t>No asiste</t>
  </si>
  <si>
    <t>Asunción</t>
  </si>
  <si>
    <t>San Pedro</t>
  </si>
  <si>
    <t>Central</t>
  </si>
  <si>
    <t>Caaguazú</t>
  </si>
  <si>
    <t>Alto Paraguay</t>
  </si>
  <si>
    <t>Boquerón</t>
  </si>
  <si>
    <t>Alto Paraná</t>
  </si>
  <si>
    <t>Itapúa</t>
  </si>
  <si>
    <t>Resto</t>
  </si>
  <si>
    <t>Indígena</t>
  </si>
  <si>
    <t>Hablante sólo guaraní</t>
  </si>
  <si>
    <t>Hablante guaraní y castellano</t>
  </si>
  <si>
    <t>Hablante sólo castellano</t>
  </si>
  <si>
    <t>Hablante de otro idioma</t>
  </si>
  <si>
    <t>Idioma/Etnia del jefe del hogar</t>
  </si>
  <si>
    <t>Ninguno</t>
  </si>
  <si>
    <t>EEB (1o. y 2do. ciclo)</t>
  </si>
  <si>
    <t>EEB (3er ciclo)/Ex sec.básica</t>
  </si>
  <si>
    <t>Educ. Media/Ex bachillerato</t>
  </si>
  <si>
    <t>No se puede determiniar</t>
  </si>
  <si>
    <t>(*)</t>
  </si>
  <si>
    <t>No reportado/No sabe</t>
  </si>
  <si>
    <t>Etnia/ Idioma del jefe de hogar</t>
  </si>
  <si>
    <t>Etnia/idioma del jefe de hogar</t>
  </si>
  <si>
    <t>Porcentaje de niños/as de 36-59 meses que asisten a un programa organizado de educación de la niñez temprana, Mics Paraguay, 2016</t>
  </si>
  <si>
    <t>Porcentaje de niños/as de 36 a 59 meses con los que un miembro adulto del hogar participó en actividades que promueven el aprendizaje y la preparación para la escuela durante los tres últimos días, y la participación en estas actividades por parte de los padres y madres biológicos, Mics Paraguay, 2016</t>
  </si>
  <si>
    <t>Porcentaje de niños/as menores de 5 años por el número de libros para niños/as presentes en el hogar y por cosas para jugar que utilizan los niños/as, Mics Paraguay, 2016</t>
  </si>
  <si>
    <t>Porcentaje de niños/as menores de 5 años dejados solos o al cuidado de otro niño/a menor de 10 años durante más de una hora al menos una vez durante la semana pasada, Mics Paraguay, 2016</t>
  </si>
  <si>
    <t>Porcentaje de niños/as de edades entre 36-59 meses que están en el desarrollo adecuado de los ámbitos de alfabetización- conocimientos de números, físico, social-emocional y aprendizaje, y la puntuación del índice de desarrollo de la niñez temprana, Mics Paraguay, 2016</t>
  </si>
  <si>
    <r>
      <rPr>
        <vertAlign val="superscript"/>
        <sz val="8"/>
        <rFont val="Arial"/>
        <family val="2"/>
      </rPr>
      <t>1</t>
    </r>
    <r>
      <rPr>
        <sz val="8"/>
        <rFont val="Arial"/>
        <family val="2"/>
      </rPr>
      <t xml:space="preserve"> MICS indicador 6.1 - Asistencia a la educación en la niñez temprana</t>
    </r>
  </si>
  <si>
    <t>(*) Cifras que se basan en menos de 25 casos sin ponderar.</t>
  </si>
  <si>
    <t>() Cifras que se basan en 25-49 casos sin ponderar.</t>
  </si>
  <si>
    <t>1 MICS indicador 6.2 -Apoyo al aprendizaje</t>
  </si>
  <si>
    <t>1 MICS indicador 6.8 - ODS Indicador 4.2.1- Índice de desarrollo temprano infantil</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</si>
</sst>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_(* \(#,##0.00\);_(* &quot;-&quot;??_);_(@_)"/>
    <numFmt numFmtId="164" formatCode="###0.0"/>
    <numFmt numFmtId="165" formatCode="###0"/>
    <numFmt numFmtId="167" formatCode="\(0.0\)"/>
    <numFmt numFmtId="168" formatCode="0.0"/>
  </numFmts>
  <fonts count="22" x14ac:knownFonts="1">
    <font>
      <sz val="10"/>
      <name val="Arial"/>
    </font>
    <font>
      <sz val="11"/>
      <color theme="1"/>
      <name val="Calibri"/>
      <family val="2"/>
      <scheme val="minor"/>
    </font>
    <font>
      <sz val="8"/>
      <name val="Arial"/>
      <family val="2"/>
    </font>
    <font>
      <sz val="10"/>
      <name val="Arial"/>
      <family val="2"/>
    </font>
    <font>
      <b/>
      <sz val="8"/>
      <name val="Arial"/>
      <family val="2"/>
    </font>
    <font>
      <sz val="8"/>
      <name val="Times New Roman"/>
      <family val="1"/>
    </font>
    <font>
      <sz val="8"/>
      <name val="Arial"/>
      <family val="2"/>
    </font>
    <font>
      <b/>
      <sz val="8"/>
      <name val="Arial"/>
      <family val="2"/>
      <charset val="162"/>
    </font>
    <font>
      <i/>
      <sz val="8"/>
      <name val="Arial"/>
      <family val="2"/>
    </font>
    <font>
      <b/>
      <sz val="10"/>
      <name val="Arial"/>
      <family val="2"/>
    </font>
    <font>
      <b/>
      <i/>
      <sz val="8"/>
      <name val="Arial"/>
      <family val="2"/>
    </font>
    <font>
      <i/>
      <sz val="10"/>
      <name val="Arial"/>
      <family val="2"/>
    </font>
    <font>
      <vertAlign val="superscript"/>
      <sz val="8"/>
      <name val="Arial"/>
      <family val="2"/>
    </font>
    <font>
      <b/>
      <vertAlign val="superscript"/>
      <sz val="8"/>
      <name val="Arial"/>
      <family val="2"/>
    </font>
    <font>
      <sz val="10"/>
      <color rgb="FFFF0000"/>
      <name val="Arial"/>
      <family val="2"/>
    </font>
    <font>
      <sz val="8"/>
      <color rgb="FFFF0000"/>
      <name val="Arial"/>
      <family val="2"/>
    </font>
    <font>
      <sz val="10"/>
      <name val="Arial"/>
      <family val="2"/>
      <charset val="238"/>
    </font>
    <font>
      <b/>
      <sz val="10"/>
      <color theme="0"/>
      <name val="Arial"/>
      <family val="2"/>
    </font>
    <font>
      <u/>
      <sz val="10"/>
      <color theme="10"/>
      <name val="Arial"/>
      <family val="2"/>
    </font>
    <font>
      <sz val="8"/>
      <name val="Arial"/>
      <family val="2"/>
      <charset val="238"/>
    </font>
    <font>
      <sz val="8"/>
      <color indexed="8"/>
      <name val="Arial"/>
      <family val="2"/>
    </font>
    <font>
      <sz val="12"/>
      <color theme="1"/>
      <name val="Times New Roman"/>
      <family val="2"/>
    </font>
  </fonts>
  <fills count="7">
    <fill>
      <patternFill patternType="none"/>
    </fill>
    <fill>
      <patternFill patternType="gray125"/>
    </fill>
    <fill>
      <patternFill patternType="solid">
        <fgColor theme="9" tint="0.59999389629810485"/>
        <bgColor indexed="64"/>
      </patternFill>
    </fill>
    <fill>
      <patternFill patternType="solid">
        <fgColor theme="1"/>
        <bgColor indexed="64"/>
      </patternFill>
    </fill>
    <fill>
      <patternFill patternType="solid">
        <fgColor indexed="9"/>
        <bgColor indexed="64"/>
      </patternFill>
    </fill>
    <fill>
      <patternFill patternType="solid">
        <fgColor theme="4" tint="0.59999389629810485"/>
        <bgColor indexed="64"/>
      </patternFill>
    </fill>
    <fill>
      <patternFill patternType="solid">
        <fgColor theme="3" tint="0.79998168889431442"/>
        <bgColor indexed="64"/>
      </patternFill>
    </fill>
  </fills>
  <borders count="16">
    <border>
      <left/>
      <right/>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style="thin">
        <color indexed="64"/>
      </top>
      <bottom style="thin">
        <color indexed="64"/>
      </bottom>
      <diagonal/>
    </border>
  </borders>
  <cellStyleXfs count="8">
    <xf numFmtId="0" fontId="0" fillId="0" borderId="0"/>
    <xf numFmtId="0" fontId="3" fillId="0" borderId="0"/>
    <xf numFmtId="0" fontId="18" fillId="0" borderId="0" applyNumberFormat="0" applyFill="0" applyBorder="0" applyAlignment="0" applyProtection="0"/>
    <xf numFmtId="0" fontId="3" fillId="0" borderId="0"/>
    <xf numFmtId="0" fontId="21" fillId="0" borderId="0"/>
    <xf numFmtId="0" fontId="1" fillId="0" borderId="0"/>
    <xf numFmtId="0" fontId="1" fillId="0" borderId="0"/>
    <xf numFmtId="43" fontId="3" fillId="0" borderId="0" applyFont="0" applyFill="0" applyBorder="0" applyAlignment="0" applyProtection="0"/>
  </cellStyleXfs>
  <cellXfs count="166">
    <xf numFmtId="0" fontId="0" fillId="0" borderId="0" xfId="0"/>
    <xf numFmtId="0" fontId="2" fillId="0" borderId="0" xfId="0" applyFont="1"/>
    <xf numFmtId="0" fontId="0" fillId="0" borderId="0" xfId="0" applyBorder="1"/>
    <xf numFmtId="0" fontId="2" fillId="0" borderId="0" xfId="1" applyFont="1"/>
    <xf numFmtId="0" fontId="3" fillId="0" borderId="0" xfId="1"/>
    <xf numFmtId="0" fontId="2" fillId="0" borderId="1" xfId="0" applyFont="1" applyBorder="1" applyAlignment="1">
      <alignment horizontal="center" wrapText="1"/>
    </xf>
    <xf numFmtId="0" fontId="2" fillId="0" borderId="1" xfId="0" applyFont="1" applyFill="1" applyBorder="1" applyAlignment="1">
      <alignment horizontal="center" wrapText="1"/>
    </xf>
    <xf numFmtId="0" fontId="4" fillId="0" borderId="0" xfId="0" applyFont="1" applyBorder="1" applyAlignment="1">
      <alignment horizontal="center" vertical="center" wrapText="1"/>
    </xf>
    <xf numFmtId="0" fontId="3" fillId="0" borderId="0" xfId="1" applyFill="1"/>
    <xf numFmtId="0" fontId="14" fillId="0" borderId="0" xfId="0" applyFont="1" applyFill="1"/>
    <xf numFmtId="0" fontId="3" fillId="0" borderId="0" xfId="1" applyBorder="1"/>
    <xf numFmtId="0" fontId="2" fillId="0" borderId="0" xfId="0" applyFont="1" applyBorder="1"/>
    <xf numFmtId="0" fontId="17" fillId="3" borderId="6" xfId="1" applyFont="1" applyFill="1" applyBorder="1" applyAlignment="1">
      <alignment horizontal="left" vertical="center"/>
    </xf>
    <xf numFmtId="0" fontId="9" fillId="0" borderId="0" xfId="1" applyFont="1"/>
    <xf numFmtId="0" fontId="3" fillId="0" borderId="0" xfId="1" applyFont="1"/>
    <xf numFmtId="0" fontId="15" fillId="0" borderId="0" xfId="1" applyFont="1"/>
    <xf numFmtId="0" fontId="4" fillId="0" borderId="6" xfId="1" applyFont="1" applyBorder="1" applyAlignment="1">
      <alignment horizontal="left" vertical="center"/>
    </xf>
    <xf numFmtId="0" fontId="2" fillId="0" borderId="0" xfId="1" applyFont="1" applyBorder="1" applyAlignment="1">
      <alignment horizontal="right" vertical="center" wrapText="1"/>
    </xf>
    <xf numFmtId="0" fontId="15" fillId="0" borderId="0" xfId="1" applyFont="1" applyFill="1"/>
    <xf numFmtId="0" fontId="2" fillId="0" borderId="4" xfId="1" applyFont="1" applyFill="1" applyBorder="1" applyAlignment="1">
      <alignment horizontal="center" vertical="top" wrapText="1"/>
    </xf>
    <xf numFmtId="0" fontId="2" fillId="0" borderId="9" xfId="1" applyFont="1" applyBorder="1" applyAlignment="1">
      <alignment vertical="center"/>
    </xf>
    <xf numFmtId="0" fontId="2" fillId="0" borderId="10" xfId="1" applyFont="1" applyBorder="1" applyAlignment="1">
      <alignment horizontal="right" vertical="center" wrapText="1"/>
    </xf>
    <xf numFmtId="0" fontId="6" fillId="0" borderId="9" xfId="0" applyFont="1" applyBorder="1" applyAlignment="1">
      <alignment horizontal="left" vertical="center" wrapText="1" indent="1"/>
    </xf>
    <xf numFmtId="0" fontId="6" fillId="0" borderId="9" xfId="0" applyFont="1" applyBorder="1" applyAlignment="1">
      <alignment horizontal="left" vertical="center" indent="1"/>
    </xf>
    <xf numFmtId="0" fontId="2" fillId="0" borderId="9" xfId="0" applyFont="1" applyBorder="1" applyAlignment="1">
      <alignment horizontal="left" vertical="center"/>
    </xf>
    <xf numFmtId="0" fontId="6" fillId="0" borderId="9" xfId="0" applyFont="1" applyBorder="1" applyAlignment="1">
      <alignment horizontal="left" vertical="center"/>
    </xf>
    <xf numFmtId="0" fontId="2" fillId="0" borderId="9" xfId="0" applyFont="1" applyBorder="1" applyAlignment="1">
      <alignment horizontal="left" vertical="center" indent="1"/>
    </xf>
    <xf numFmtId="0" fontId="15" fillId="0" borderId="0" xfId="0" applyFont="1"/>
    <xf numFmtId="0" fontId="6" fillId="0" borderId="0" xfId="0" applyFont="1" applyBorder="1" applyAlignment="1">
      <alignment horizontal="right" vertical="center" wrapText="1"/>
    </xf>
    <xf numFmtId="0" fontId="6" fillId="0" borderId="10" xfId="0" applyFont="1" applyBorder="1" applyAlignment="1">
      <alignment horizontal="right" vertical="center" wrapText="1"/>
    </xf>
    <xf numFmtId="0" fontId="0" fillId="0" borderId="0" xfId="0" applyFill="1"/>
    <xf numFmtId="0" fontId="15" fillId="0" borderId="0" xfId="0" applyFont="1" applyBorder="1"/>
    <xf numFmtId="0" fontId="15" fillId="0" borderId="0" xfId="0" applyFont="1" applyFill="1" applyBorder="1" applyAlignment="1">
      <alignment horizontal="left"/>
    </xf>
    <xf numFmtId="0" fontId="2" fillId="0" borderId="14" xfId="0" applyFont="1" applyBorder="1"/>
    <xf numFmtId="0" fontId="16" fillId="0" borderId="9" xfId="0" applyFont="1" applyBorder="1" applyAlignment="1">
      <alignment vertical="center"/>
    </xf>
    <xf numFmtId="0" fontId="19" fillId="0" borderId="9" xfId="0" applyFont="1" applyBorder="1" applyAlignment="1">
      <alignment vertical="center"/>
    </xf>
    <xf numFmtId="0" fontId="2" fillId="0" borderId="9" xfId="0" applyFont="1" applyBorder="1" applyAlignment="1">
      <alignment vertical="center"/>
    </xf>
    <xf numFmtId="0" fontId="0" fillId="0" borderId="0" xfId="0" applyBorder="1" applyAlignment="1">
      <alignment horizontal="right" vertical="center"/>
    </xf>
    <xf numFmtId="0" fontId="0" fillId="0" borderId="10" xfId="0" applyBorder="1" applyAlignment="1">
      <alignment horizontal="right" vertical="center"/>
    </xf>
    <xf numFmtId="0" fontId="3" fillId="0" borderId="7" xfId="1" applyFont="1" applyBorder="1" applyAlignment="1">
      <alignment vertical="center"/>
    </xf>
    <xf numFmtId="0" fontId="2" fillId="0" borderId="7" xfId="2" applyFont="1" applyBorder="1" applyAlignment="1">
      <alignment vertical="center"/>
    </xf>
    <xf numFmtId="0" fontId="2" fillId="0" borderId="8" xfId="2" applyFont="1" applyBorder="1" applyAlignment="1">
      <alignment vertical="center"/>
    </xf>
    <xf numFmtId="0" fontId="14" fillId="0" borderId="0" xfId="0" applyFont="1"/>
    <xf numFmtId="0" fontId="14" fillId="0" borderId="0" xfId="1" applyFont="1"/>
    <xf numFmtId="0" fontId="2" fillId="4" borderId="1" xfId="1" applyFont="1" applyFill="1" applyBorder="1" applyAlignment="1">
      <alignment horizontal="center" wrapText="1"/>
    </xf>
    <xf numFmtId="0" fontId="2" fillId="0" borderId="15" xfId="1" applyFont="1" applyBorder="1" applyAlignment="1">
      <alignment horizontal="center" wrapText="1"/>
    </xf>
    <xf numFmtId="0" fontId="2" fillId="0" borderId="3" xfId="0" applyFont="1" applyFill="1" applyBorder="1" applyAlignment="1">
      <alignment horizontal="center" wrapText="1"/>
    </xf>
    <xf numFmtId="0" fontId="2" fillId="0" borderId="12" xfId="0" applyFont="1" applyFill="1" applyBorder="1" applyAlignment="1">
      <alignment horizontal="center" wrapText="1"/>
    </xf>
    <xf numFmtId="0" fontId="0" fillId="0" borderId="0" xfId="0"/>
    <xf numFmtId="0" fontId="3" fillId="0" borderId="0" xfId="1"/>
    <xf numFmtId="0" fontId="0" fillId="0" borderId="0" xfId="0"/>
    <xf numFmtId="164" fontId="20" fillId="0" borderId="0" xfId="1" applyNumberFormat="1" applyFont="1" applyBorder="1" applyAlignment="1">
      <alignment horizontal="center" vertical="center"/>
    </xf>
    <xf numFmtId="164" fontId="20" fillId="0" borderId="0" xfId="1" applyNumberFormat="1" applyFont="1" applyBorder="1" applyAlignment="1">
      <alignment horizontal="center" vertical="center"/>
    </xf>
    <xf numFmtId="0" fontId="4" fillId="5" borderId="9" xfId="0" applyFont="1" applyFill="1" applyBorder="1" applyAlignment="1">
      <alignment horizontal="left" vertical="center"/>
    </xf>
    <xf numFmtId="0" fontId="6" fillId="5" borderId="0" xfId="0" applyFont="1" applyFill="1" applyBorder="1" applyAlignment="1">
      <alignment horizontal="right" vertical="center" wrapText="1"/>
    </xf>
    <xf numFmtId="0" fontId="0" fillId="0" borderId="9" xfId="0" applyBorder="1"/>
    <xf numFmtId="0" fontId="10" fillId="5" borderId="9" xfId="0" applyFont="1" applyFill="1" applyBorder="1" applyAlignment="1">
      <alignment horizontal="left" vertical="center"/>
    </xf>
    <xf numFmtId="0" fontId="10" fillId="5" borderId="0" xfId="0" applyFont="1" applyFill="1" applyBorder="1" applyAlignment="1">
      <alignment horizontal="right" vertical="center" wrapText="1"/>
    </xf>
    <xf numFmtId="164" fontId="20" fillId="0" borderId="0" xfId="1" applyNumberFormat="1" applyFont="1" applyBorder="1" applyAlignment="1">
      <alignment horizontal="center" vertical="center"/>
    </xf>
    <xf numFmtId="164" fontId="20" fillId="0" borderId="0" xfId="1" applyNumberFormat="1" applyFont="1" applyBorder="1" applyAlignment="1">
      <alignment horizontal="center" vertical="center"/>
    </xf>
    <xf numFmtId="0" fontId="6" fillId="0" borderId="14" xfId="0" applyFont="1" applyBorder="1" applyAlignment="1">
      <alignment horizontal="right" vertical="center" wrapText="1"/>
    </xf>
    <xf numFmtId="165" fontId="20" fillId="0" borderId="10" xfId="1" applyNumberFormat="1" applyFont="1" applyBorder="1" applyAlignment="1">
      <alignment horizontal="center" vertical="center"/>
    </xf>
    <xf numFmtId="0" fontId="0" fillId="5" borderId="0" xfId="0" applyFill="1" applyBorder="1" applyAlignment="1">
      <alignment horizontal="right" vertical="center"/>
    </xf>
    <xf numFmtId="164" fontId="20" fillId="0" borderId="0" xfId="1" applyNumberFormat="1" applyFont="1" applyBorder="1" applyAlignment="1">
      <alignment horizontal="center" vertical="center"/>
    </xf>
    <xf numFmtId="165" fontId="20" fillId="0" borderId="0" xfId="1" applyNumberFormat="1" applyFont="1" applyBorder="1" applyAlignment="1">
      <alignment horizontal="center" vertical="center"/>
    </xf>
    <xf numFmtId="0" fontId="2" fillId="0" borderId="3" xfId="0" applyFont="1" applyBorder="1" applyAlignment="1">
      <alignment horizontal="center" wrapText="1"/>
    </xf>
    <xf numFmtId="168" fontId="2" fillId="0" borderId="0" xfId="1" applyNumberFormat="1" applyFont="1" applyBorder="1" applyAlignment="1">
      <alignment horizontal="center" vertical="center" wrapText="1"/>
    </xf>
    <xf numFmtId="1" fontId="2" fillId="0" borderId="10" xfId="1" applyNumberFormat="1" applyFont="1" applyBorder="1" applyAlignment="1">
      <alignment horizontal="center" vertical="center" wrapText="1"/>
    </xf>
    <xf numFmtId="0" fontId="2" fillId="0" borderId="10" xfId="1" applyFont="1" applyBorder="1" applyAlignment="1">
      <alignment horizontal="center" vertical="center" wrapText="1"/>
    </xf>
    <xf numFmtId="1" fontId="6" fillId="0" borderId="10" xfId="0" applyNumberFormat="1" applyFont="1" applyBorder="1" applyAlignment="1">
      <alignment horizontal="center" vertical="center" wrapText="1"/>
    </xf>
    <xf numFmtId="164" fontId="20" fillId="0" borderId="0" xfId="0" applyNumberFormat="1" applyFont="1" applyBorder="1" applyAlignment="1">
      <alignment horizontal="center" vertical="center"/>
    </xf>
    <xf numFmtId="165" fontId="20" fillId="0" borderId="10" xfId="0" applyNumberFormat="1" applyFont="1" applyBorder="1" applyAlignment="1">
      <alignment horizontal="center" vertical="center"/>
    </xf>
    <xf numFmtId="164" fontId="20" fillId="0" borderId="0" xfId="0" applyNumberFormat="1" applyFont="1" applyBorder="1" applyAlignment="1">
      <alignment horizontal="center" vertical="center"/>
    </xf>
    <xf numFmtId="165" fontId="20" fillId="0" borderId="10" xfId="0" applyNumberFormat="1" applyFont="1" applyBorder="1" applyAlignment="1">
      <alignment horizontal="center" vertical="center"/>
    </xf>
    <xf numFmtId="165" fontId="20" fillId="0" borderId="0" xfId="0" applyNumberFormat="1" applyFont="1" applyBorder="1" applyAlignment="1">
      <alignment horizontal="center" vertical="center"/>
    </xf>
    <xf numFmtId="0" fontId="6" fillId="0" borderId="0" xfId="0" applyFont="1" applyBorder="1" applyAlignment="1">
      <alignment horizontal="center" vertical="center" wrapText="1"/>
    </xf>
    <xf numFmtId="167" fontId="20" fillId="0" borderId="0" xfId="1" applyNumberFormat="1" applyFont="1" applyBorder="1" applyAlignment="1">
      <alignment horizontal="center" vertical="center"/>
    </xf>
    <xf numFmtId="3" fontId="20" fillId="0" borderId="10" xfId="1" applyNumberFormat="1" applyFont="1" applyBorder="1" applyAlignment="1">
      <alignment horizontal="center" vertical="center"/>
    </xf>
    <xf numFmtId="164" fontId="20" fillId="0" borderId="0" xfId="0" applyNumberFormat="1" applyFont="1" applyBorder="1" applyAlignment="1">
      <alignment horizontal="center" vertical="center"/>
    </xf>
    <xf numFmtId="164" fontId="2" fillId="0" borderId="0" xfId="0" applyNumberFormat="1" applyFont="1" applyBorder="1" applyAlignment="1">
      <alignment horizontal="center"/>
    </xf>
    <xf numFmtId="3" fontId="6" fillId="0" borderId="10" xfId="0" applyNumberFormat="1" applyFont="1" applyBorder="1" applyAlignment="1">
      <alignment horizontal="right" vertical="center" wrapText="1"/>
    </xf>
    <xf numFmtId="3" fontId="6" fillId="5" borderId="10" xfId="0" applyNumberFormat="1" applyFont="1" applyFill="1" applyBorder="1" applyAlignment="1">
      <alignment horizontal="right" vertical="center" wrapText="1"/>
    </xf>
    <xf numFmtId="3" fontId="2" fillId="0" borderId="10" xfId="0" applyNumberFormat="1" applyFont="1" applyBorder="1" applyAlignment="1">
      <alignment horizontal="center"/>
    </xf>
    <xf numFmtId="3" fontId="20" fillId="0" borderId="12" xfId="1" applyNumberFormat="1" applyFont="1" applyBorder="1" applyAlignment="1">
      <alignment horizontal="center" vertical="center"/>
    </xf>
    <xf numFmtId="164" fontId="20" fillId="0" borderId="0" xfId="1" applyNumberFormat="1" applyFont="1" applyBorder="1" applyAlignment="1">
      <alignment horizontal="center" vertical="center"/>
    </xf>
    <xf numFmtId="3" fontId="0" fillId="0" borderId="10" xfId="0" applyNumberFormat="1" applyBorder="1" applyAlignment="1">
      <alignment horizontal="right" vertical="center"/>
    </xf>
    <xf numFmtId="3" fontId="0" fillId="5" borderId="10" xfId="0" applyNumberFormat="1" applyFill="1" applyBorder="1" applyAlignment="1">
      <alignment horizontal="right" vertical="center"/>
    </xf>
    <xf numFmtId="0" fontId="8" fillId="2" borderId="4" xfId="1" applyFont="1" applyFill="1" applyBorder="1" applyAlignment="1">
      <alignment horizontal="left" vertical="center" wrapText="1"/>
    </xf>
    <xf numFmtId="0" fontId="11" fillId="2" borderId="1" xfId="1" applyFont="1" applyFill="1" applyBorder="1" applyAlignment="1">
      <alignment horizontal="left" vertical="center" wrapText="1"/>
    </xf>
    <xf numFmtId="0" fontId="11" fillId="2" borderId="5" xfId="1" applyFont="1" applyFill="1" applyBorder="1" applyAlignment="1">
      <alignment horizontal="left" vertical="center" wrapText="1"/>
    </xf>
    <xf numFmtId="0" fontId="2" fillId="0" borderId="4" xfId="1" applyFont="1" applyBorder="1" applyAlignment="1">
      <alignment vertical="center" wrapText="1"/>
    </xf>
    <xf numFmtId="0" fontId="2" fillId="0" borderId="1" xfId="1" applyFont="1" applyBorder="1" applyAlignment="1">
      <alignment vertical="center" wrapText="1"/>
    </xf>
    <xf numFmtId="0" fontId="2" fillId="0" borderId="5" xfId="1" applyFont="1" applyBorder="1" applyAlignment="1">
      <alignment vertical="center" wrapText="1"/>
    </xf>
    <xf numFmtId="0" fontId="17" fillId="3" borderId="3" xfId="0" applyFont="1" applyFill="1" applyBorder="1" applyAlignment="1">
      <alignment horizontal="left" vertical="center"/>
    </xf>
    <xf numFmtId="0" fontId="4" fillId="0" borderId="3" xfId="1" applyFont="1" applyFill="1" applyBorder="1" applyAlignment="1">
      <alignment horizontal="center"/>
    </xf>
    <xf numFmtId="0" fontId="2" fillId="0" borderId="2" xfId="0" applyFont="1" applyBorder="1" applyAlignment="1">
      <alignment horizontal="center" wrapText="1"/>
    </xf>
    <xf numFmtId="0" fontId="2" fillId="0" borderId="3" xfId="0" applyFont="1" applyBorder="1" applyAlignment="1">
      <alignment horizontal="center" wrapText="1"/>
    </xf>
    <xf numFmtId="0" fontId="2" fillId="0" borderId="14" xfId="0" applyFont="1" applyFill="1" applyBorder="1" applyAlignment="1">
      <alignment horizontal="center" wrapText="1"/>
    </xf>
    <xf numFmtId="0" fontId="2" fillId="0" borderId="12" xfId="0" applyFont="1" applyFill="1" applyBorder="1" applyAlignment="1">
      <alignment horizontal="center" wrapText="1"/>
    </xf>
    <xf numFmtId="0" fontId="17" fillId="3" borderId="4" xfId="0" applyFont="1" applyFill="1" applyBorder="1" applyAlignment="1">
      <alignment horizontal="left" vertical="center"/>
    </xf>
    <xf numFmtId="0" fontId="17" fillId="3" borderId="1" xfId="0" applyFont="1" applyFill="1" applyBorder="1" applyAlignment="1">
      <alignment horizontal="left" vertical="center"/>
    </xf>
    <xf numFmtId="0" fontId="17" fillId="3" borderId="5" xfId="0" applyFont="1" applyFill="1" applyBorder="1" applyAlignment="1">
      <alignment horizontal="left" vertical="center"/>
    </xf>
    <xf numFmtId="0" fontId="2" fillId="0" borderId="4" xfId="0"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0" borderId="5" xfId="0" applyFont="1" applyFill="1" applyBorder="1" applyAlignment="1">
      <alignment horizontal="left" vertical="center" wrapText="1"/>
    </xf>
    <xf numFmtId="0" fontId="4" fillId="0" borderId="1" xfId="0" applyFont="1" applyBorder="1" applyAlignment="1">
      <alignment horizontal="center" wrapText="1"/>
    </xf>
    <xf numFmtId="0" fontId="2" fillId="0" borderId="2" xfId="0" applyFont="1" applyFill="1" applyBorder="1" applyAlignment="1">
      <alignment horizontal="center" wrapText="1"/>
    </xf>
    <xf numFmtId="0" fontId="2" fillId="0" borderId="3" xfId="0" applyFont="1" applyFill="1" applyBorder="1" applyAlignment="1">
      <alignment horizontal="center" wrapText="1"/>
    </xf>
    <xf numFmtId="0" fontId="5" fillId="0" borderId="13" xfId="0" applyFont="1" applyBorder="1" applyAlignment="1">
      <alignment horizontal="center"/>
    </xf>
    <xf numFmtId="0" fontId="5" fillId="0" borderId="11" xfId="0" applyFont="1" applyBorder="1" applyAlignment="1">
      <alignment horizontal="center"/>
    </xf>
    <xf numFmtId="0" fontId="0" fillId="0" borderId="1" xfId="0" applyBorder="1" applyAlignment="1">
      <alignment horizontal="center"/>
    </xf>
    <xf numFmtId="0" fontId="2" fillId="0" borderId="9" xfId="0" applyFont="1" applyBorder="1" applyAlignment="1">
      <alignment horizontal="left" vertical="center"/>
    </xf>
    <xf numFmtId="0" fontId="2" fillId="0" borderId="0" xfId="0" applyFont="1" applyBorder="1" applyAlignment="1">
      <alignment horizontal="left" vertical="center"/>
    </xf>
    <xf numFmtId="0" fontId="2" fillId="0" borderId="10" xfId="0" applyFont="1" applyBorder="1" applyAlignment="1">
      <alignment horizontal="left" vertical="center"/>
    </xf>
    <xf numFmtId="0" fontId="8" fillId="2" borderId="4" xfId="0" applyFont="1" applyFill="1" applyBorder="1" applyAlignment="1">
      <alignment vertical="center" wrapText="1"/>
    </xf>
    <xf numFmtId="0" fontId="8" fillId="2" borderId="1" xfId="0" applyFont="1" applyFill="1" applyBorder="1" applyAlignment="1">
      <alignment vertical="center" wrapText="1"/>
    </xf>
    <xf numFmtId="0" fontId="8" fillId="2" borderId="5" xfId="0" applyFont="1" applyFill="1" applyBorder="1" applyAlignment="1">
      <alignment vertical="center" wrapText="1"/>
    </xf>
    <xf numFmtId="0" fontId="2" fillId="0" borderId="11"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12" xfId="0" applyFont="1" applyFill="1" applyBorder="1" applyAlignment="1">
      <alignment horizontal="left" vertical="center" wrapText="1"/>
    </xf>
    <xf numFmtId="0" fontId="11" fillId="2" borderId="1" xfId="0" applyFont="1" applyFill="1" applyBorder="1" applyAlignment="1">
      <alignment vertical="center" wrapText="1"/>
    </xf>
    <xf numFmtId="0" fontId="11" fillId="2" borderId="5" xfId="0" applyFont="1" applyFill="1" applyBorder="1" applyAlignment="1">
      <alignment vertical="center" wrapText="1"/>
    </xf>
    <xf numFmtId="0" fontId="2" fillId="0" borderId="4" xfId="0" applyFont="1" applyBorder="1" applyAlignment="1">
      <alignment horizontal="left" vertical="center" wrapText="1"/>
    </xf>
    <xf numFmtId="0" fontId="6" fillId="0" borderId="1" xfId="0" applyFont="1" applyBorder="1" applyAlignment="1">
      <alignment horizontal="left" vertical="center" wrapText="1"/>
    </xf>
    <xf numFmtId="0" fontId="6" fillId="0" borderId="5" xfId="0" applyFont="1" applyBorder="1" applyAlignment="1">
      <alignment horizontal="left" vertical="center" wrapText="1"/>
    </xf>
    <xf numFmtId="0" fontId="7" fillId="0" borderId="3" xfId="0" applyFont="1" applyBorder="1" applyAlignment="1">
      <alignment horizontal="center" wrapText="1"/>
    </xf>
    <xf numFmtId="0" fontId="2" fillId="0" borderId="10" xfId="0" applyFont="1" applyFill="1" applyBorder="1" applyAlignment="1">
      <alignment horizontal="center" wrapText="1"/>
    </xf>
    <xf numFmtId="0" fontId="0" fillId="0" borderId="3" xfId="0" applyBorder="1" applyAlignment="1"/>
    <xf numFmtId="0" fontId="7" fillId="0" borderId="1" xfId="0" applyFont="1" applyBorder="1" applyAlignment="1">
      <alignment horizontal="center" wrapText="1"/>
    </xf>
    <xf numFmtId="0" fontId="4" fillId="0" borderId="1" xfId="0" applyFont="1" applyBorder="1" applyAlignment="1">
      <alignment horizontal="center" vertical="center"/>
    </xf>
    <xf numFmtId="0" fontId="8" fillId="2" borderId="4" xfId="0" applyFont="1" applyFill="1" applyBorder="1" applyAlignment="1">
      <alignment horizontal="left" vertical="center" wrapText="1"/>
    </xf>
    <xf numFmtId="0" fontId="11" fillId="2" borderId="1" xfId="0" applyFont="1" applyFill="1" applyBorder="1" applyAlignment="1">
      <alignment horizontal="left" vertical="center" wrapText="1"/>
    </xf>
    <xf numFmtId="0" fontId="11" fillId="2" borderId="5" xfId="0" applyFont="1" applyFill="1" applyBorder="1" applyAlignment="1">
      <alignment horizontal="left" vertical="center" wrapText="1"/>
    </xf>
    <xf numFmtId="0" fontId="4" fillId="0" borderId="3" xfId="0" applyFont="1" applyBorder="1" applyAlignment="1">
      <alignment horizontal="center" wrapText="1"/>
    </xf>
    <xf numFmtId="0" fontId="0" fillId="0" borderId="3" xfId="0" applyBorder="1" applyAlignment="1">
      <alignment horizontal="center" wrapText="1"/>
    </xf>
    <xf numFmtId="0" fontId="2" fillId="0" borderId="14" xfId="0" applyFont="1" applyBorder="1" applyAlignment="1">
      <alignment horizontal="center" wrapText="1"/>
    </xf>
    <xf numFmtId="0" fontId="0" fillId="0" borderId="12" xfId="0" applyBorder="1" applyAlignment="1">
      <alignment horizontal="center" wrapText="1"/>
    </xf>
    <xf numFmtId="0" fontId="0" fillId="0" borderId="13" xfId="0" applyBorder="1" applyAlignment="1">
      <alignment horizontal="center"/>
    </xf>
    <xf numFmtId="0" fontId="0" fillId="0" borderId="11" xfId="0" applyBorder="1" applyAlignment="1">
      <alignment horizontal="center"/>
    </xf>
    <xf numFmtId="0" fontId="4" fillId="6" borderId="9" xfId="0" applyFont="1" applyFill="1" applyBorder="1" applyAlignment="1">
      <alignment horizontal="left" vertical="center"/>
    </xf>
    <xf numFmtId="168" fontId="2" fillId="6" borderId="0" xfId="1" applyNumberFormat="1" applyFont="1" applyFill="1" applyBorder="1" applyAlignment="1">
      <alignment horizontal="center" vertical="center" wrapText="1"/>
    </xf>
    <xf numFmtId="0" fontId="2" fillId="6" borderId="10" xfId="1" applyFont="1" applyFill="1" applyBorder="1" applyAlignment="1">
      <alignment horizontal="center" vertical="center" wrapText="1"/>
    </xf>
    <xf numFmtId="3" fontId="2" fillId="0" borderId="10" xfId="1" applyNumberFormat="1" applyFont="1" applyBorder="1" applyAlignment="1">
      <alignment horizontal="center" vertical="center" wrapText="1"/>
    </xf>
    <xf numFmtId="0" fontId="2" fillId="0" borderId="4" xfId="1" applyFont="1" applyBorder="1" applyAlignment="1">
      <alignment horizontal="left" vertical="center"/>
    </xf>
    <xf numFmtId="0" fontId="2" fillId="0" borderId="1" xfId="1" applyFont="1" applyBorder="1" applyAlignment="1">
      <alignment horizontal="left" vertical="center"/>
    </xf>
    <xf numFmtId="0" fontId="2" fillId="0" borderId="5" xfId="1" applyFont="1" applyBorder="1" applyAlignment="1">
      <alignment horizontal="left" vertical="center"/>
    </xf>
    <xf numFmtId="0" fontId="6" fillId="6" borderId="0" xfId="0" applyFont="1" applyFill="1" applyBorder="1" applyAlignment="1">
      <alignment horizontal="center" vertical="center" wrapText="1"/>
    </xf>
    <xf numFmtId="1" fontId="6" fillId="6" borderId="10" xfId="0" applyNumberFormat="1" applyFont="1" applyFill="1" applyBorder="1" applyAlignment="1">
      <alignment horizontal="center" vertical="center" wrapText="1"/>
    </xf>
    <xf numFmtId="3" fontId="6" fillId="0" borderId="10" xfId="0" applyNumberFormat="1" applyFont="1" applyBorder="1" applyAlignment="1">
      <alignment horizontal="center" vertical="center" wrapText="1"/>
    </xf>
    <xf numFmtId="0" fontId="6" fillId="0" borderId="0" xfId="0" applyFont="1" applyBorder="1" applyAlignment="1">
      <alignment horizontal="left" vertical="center" indent="1"/>
    </xf>
    <xf numFmtId="0" fontId="0" fillId="0" borderId="3" xfId="0" applyBorder="1" applyAlignment="1">
      <alignment horizontal="center"/>
    </xf>
    <xf numFmtId="0" fontId="2" fillId="0" borderId="0" xfId="0" applyFont="1" applyFill="1" applyBorder="1" applyAlignment="1">
      <alignment horizontal="left" vertical="center" wrapText="1"/>
    </xf>
    <xf numFmtId="0" fontId="2" fillId="0" borderId="13" xfId="0" applyFont="1" applyBorder="1" applyAlignment="1">
      <alignment horizontal="left" vertical="center"/>
    </xf>
    <xf numFmtId="0" fontId="2" fillId="0" borderId="2" xfId="0" applyFont="1" applyBorder="1" applyAlignment="1">
      <alignment horizontal="left" vertical="center"/>
    </xf>
    <xf numFmtId="0" fontId="2" fillId="0" borderId="9" xfId="0" applyFont="1" applyFill="1" applyBorder="1" applyAlignment="1">
      <alignment horizontal="left" vertical="center" wrapText="1"/>
    </xf>
    <xf numFmtId="0" fontId="2" fillId="0" borderId="10" xfId="0" applyFont="1" applyFill="1" applyBorder="1" applyAlignment="1">
      <alignment horizontal="left" vertical="center" wrapText="1"/>
    </xf>
    <xf numFmtId="0" fontId="6" fillId="0" borderId="2" xfId="0" applyFont="1" applyBorder="1" applyAlignment="1">
      <alignment horizontal="left" vertical="center"/>
    </xf>
    <xf numFmtId="0" fontId="6" fillId="0" borderId="14" xfId="0" applyFont="1" applyBorder="1" applyAlignment="1">
      <alignment horizontal="left" vertical="center"/>
    </xf>
    <xf numFmtId="0" fontId="2" fillId="0" borderId="11" xfId="0" applyFont="1" applyBorder="1" applyAlignment="1">
      <alignment horizontal="left" vertical="center"/>
    </xf>
    <xf numFmtId="0" fontId="2" fillId="0" borderId="3" xfId="0" applyFont="1" applyBorder="1" applyAlignment="1">
      <alignment horizontal="left" vertical="center"/>
    </xf>
    <xf numFmtId="0" fontId="2" fillId="0" borderId="1" xfId="0" applyFont="1" applyBorder="1" applyAlignment="1">
      <alignment horizontal="left" vertical="center" wrapText="1"/>
    </xf>
    <xf numFmtId="0" fontId="2" fillId="0" borderId="5" xfId="0" applyFont="1" applyBorder="1" applyAlignment="1">
      <alignment horizontal="left" vertical="center" wrapText="1"/>
    </xf>
    <xf numFmtId="0" fontId="2" fillId="0" borderId="0" xfId="0" applyFont="1" applyBorder="1" applyAlignment="1">
      <alignment horizontal="left" vertical="center" wrapText="1"/>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5" xfId="0" applyFont="1" applyBorder="1" applyAlignment="1">
      <alignment horizontal="left" vertical="center"/>
    </xf>
  </cellXfs>
  <cellStyles count="8">
    <cellStyle name="Hipervínculo" xfId="2" builtinId="8"/>
    <cellStyle name="Millares 2" xfId="7"/>
    <cellStyle name="Normal" xfId="0" builtinId="0"/>
    <cellStyle name="Normal 2" xfId="1"/>
    <cellStyle name="Normal 2 2" xfId="3"/>
    <cellStyle name="Normal 3" xfId="4"/>
    <cellStyle name="Normal 4" xfId="5"/>
    <cellStyle name="Normal 5"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ICS3/MICS3%20Tools/MICS3%20Survey%20Tools/Tabulation%20Plan/English/08%20ED%20Educatio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D.1"/>
      <sheetName val="ED.2"/>
      <sheetName val="ED.3"/>
      <sheetName val="ED.4"/>
      <sheetName val="ED.4w"/>
      <sheetName val="ED.5"/>
      <sheetName val="ED.6"/>
      <sheetName val="ED.7"/>
      <sheetName val="ED.8"/>
    </sheetNames>
    <sheetDataSet>
      <sheetData sheetId="0"/>
      <sheetData sheetId="1" refreshError="1"/>
      <sheetData sheetId="2" refreshError="1"/>
      <sheetData sheetId="3" refreshError="1"/>
      <sheetData sheetId="4" refreshError="1"/>
      <sheetData sheetId="5">
        <row r="2">
          <cell r="A2" t="str">
            <v>Percentage of children entering first grade of primary school who eventually reach grade 5, Country, Year</v>
          </cell>
        </row>
      </sheetData>
      <sheetData sheetId="6" refreshError="1"/>
      <sheetData sheetId="7" refreshError="1"/>
      <sheetData sheetId="8">
        <row r="2">
          <cell r="A2" t="str">
            <v>Percentage of women aged 15-24 years that are literate*, Country, Year</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8"/>
  <sheetViews>
    <sheetView workbookViewId="0"/>
  </sheetViews>
  <sheetFormatPr baseColWidth="10" defaultColWidth="14.7109375" defaultRowHeight="12.75" x14ac:dyDescent="0.2"/>
  <cols>
    <col min="1" max="1" width="37.140625" style="14" customWidth="1"/>
    <col min="2" max="16384" width="14.7109375" style="14"/>
  </cols>
  <sheetData>
    <row r="1" spans="1:3" s="13" customFormat="1" ht="19.5" customHeight="1" x14ac:dyDescent="0.2">
      <c r="A1" s="12" t="s">
        <v>4</v>
      </c>
    </row>
    <row r="2" spans="1:3" ht="13.5" customHeight="1" x14ac:dyDescent="0.2">
      <c r="A2" s="16" t="s">
        <v>5</v>
      </c>
    </row>
    <row r="3" spans="1:3" ht="12.75" customHeight="1" x14ac:dyDescent="0.2">
      <c r="A3" s="39"/>
    </row>
    <row r="4" spans="1:3" x14ac:dyDescent="0.2">
      <c r="A4" s="40" t="str">
        <f>CD.1!A1</f>
        <v>Tabla CD.1: Educación de la niñez temprana</v>
      </c>
    </row>
    <row r="5" spans="1:3" x14ac:dyDescent="0.2">
      <c r="A5" s="40" t="str">
        <f>CD.2!A1</f>
        <v>Tabla CD.2: Apoyo al aprendizaje</v>
      </c>
      <c r="B5" s="43"/>
    </row>
    <row r="6" spans="1:3" x14ac:dyDescent="0.2">
      <c r="A6" s="40" t="str">
        <f>CD.3!A1</f>
        <v>Tabla CD.3: Materiales para el aprendizaje</v>
      </c>
    </row>
    <row r="7" spans="1:3" x14ac:dyDescent="0.2">
      <c r="A7" s="40" t="str">
        <f>CD.4!A1</f>
        <v>Tabla CD.4: Cuidado inadecuado</v>
      </c>
    </row>
    <row r="8" spans="1:3" x14ac:dyDescent="0.2">
      <c r="A8" s="41" t="str">
        <f>CD.5!A1</f>
        <v>Tabla CD.5: Índice de desarrollo temprano infantil</v>
      </c>
      <c r="B8" s="43"/>
      <c r="C8" s="3"/>
    </row>
  </sheetData>
  <hyperlinks>
    <hyperlink ref="A4" location="CD.1!A1" tooltip="Click to go to table" display="CD.1!A1"/>
    <hyperlink ref="A5" location="CD.2!A1" tooltip="Click to go to table" display="CD.2!A1"/>
    <hyperlink ref="A6" location="CD.3!A1" tooltip="Click to go to table" display="CD.3!A1"/>
    <hyperlink ref="A7" location="CD.4!A1" tooltip="Click to go to table" display="CD.4!A1"/>
    <hyperlink ref="A8" location="CD.5!A1" tooltip="Click to go to table" display="CD.5!A1"/>
  </hyperlinks>
  <pageMargins left="0.25" right="0.25"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E48"/>
  <sheetViews>
    <sheetView workbookViewId="0">
      <selection activeCell="A7" sqref="A7:C7"/>
    </sheetView>
  </sheetViews>
  <sheetFormatPr baseColWidth="10" defaultRowHeight="12.75" x14ac:dyDescent="0.2"/>
  <cols>
    <col min="1" max="1" width="32.5703125" style="3" customWidth="1"/>
    <col min="2" max="2" width="25.28515625" style="3" customWidth="1"/>
    <col min="3" max="3" width="19.42578125" style="3" customWidth="1"/>
    <col min="4" max="16384" width="11.42578125" style="4"/>
  </cols>
  <sheetData>
    <row r="1" spans="1:5" ht="19.5" customHeight="1" x14ac:dyDescent="0.2">
      <c r="A1" s="93" t="s">
        <v>24</v>
      </c>
      <c r="B1" s="93"/>
      <c r="C1" s="93"/>
      <c r="E1" s="15"/>
    </row>
    <row r="2" spans="1:5" ht="25.5" customHeight="1" x14ac:dyDescent="0.2">
      <c r="A2" s="90" t="s">
        <v>110</v>
      </c>
      <c r="B2" s="91"/>
      <c r="C2" s="92"/>
    </row>
    <row r="3" spans="1:5" s="8" customFormat="1" ht="38.25" customHeight="1" x14ac:dyDescent="0.2">
      <c r="A3" s="19"/>
      <c r="B3" s="44" t="s">
        <v>82</v>
      </c>
      <c r="C3" s="45" t="s">
        <v>6</v>
      </c>
      <c r="E3" s="18"/>
    </row>
    <row r="4" spans="1:5" ht="12.75" customHeight="1" x14ac:dyDescent="0.2">
      <c r="A4" s="20"/>
      <c r="B4" s="17"/>
      <c r="C4" s="21"/>
    </row>
    <row r="5" spans="1:5" ht="12.75" customHeight="1" x14ac:dyDescent="0.2">
      <c r="A5" s="20" t="s">
        <v>1</v>
      </c>
      <c r="B5" s="66">
        <v>31.056054083298498</v>
      </c>
      <c r="C5" s="142">
        <v>1845.8086358215751</v>
      </c>
    </row>
    <row r="6" spans="1:5" ht="12.75" customHeight="1" x14ac:dyDescent="0.2">
      <c r="A6" s="20"/>
      <c r="B6" s="66"/>
      <c r="C6" s="68"/>
      <c r="D6" s="10"/>
    </row>
    <row r="7" spans="1:5" ht="12.75" customHeight="1" x14ac:dyDescent="0.2">
      <c r="A7" s="139" t="s">
        <v>7</v>
      </c>
      <c r="B7" s="140"/>
      <c r="C7" s="141"/>
      <c r="D7" s="10"/>
    </row>
    <row r="8" spans="1:5" ht="12.75" customHeight="1" x14ac:dyDescent="0.2">
      <c r="A8" s="22" t="s">
        <v>8</v>
      </c>
      <c r="B8" s="66">
        <v>30.170054253431974</v>
      </c>
      <c r="C8" s="67">
        <v>939.21398169286203</v>
      </c>
    </row>
    <row r="9" spans="1:5" ht="12.75" customHeight="1" x14ac:dyDescent="0.2">
      <c r="A9" s="22" t="s">
        <v>9</v>
      </c>
      <c r="B9" s="66">
        <v>31.973932237773013</v>
      </c>
      <c r="C9" s="67">
        <v>906.59465412871145</v>
      </c>
    </row>
    <row r="10" spans="1:5" ht="12.75" customHeight="1" x14ac:dyDescent="0.2">
      <c r="A10" s="139" t="s">
        <v>10</v>
      </c>
      <c r="B10" s="140"/>
      <c r="C10" s="141"/>
    </row>
    <row r="11" spans="1:5" ht="12.75" customHeight="1" x14ac:dyDescent="0.2">
      <c r="A11" s="22" t="s">
        <v>86</v>
      </c>
      <c r="B11" s="66">
        <v>62.471475332810606</v>
      </c>
      <c r="C11" s="67">
        <v>95.206060869399764</v>
      </c>
    </row>
    <row r="12" spans="1:5" ht="12.75" customHeight="1" x14ac:dyDescent="0.2">
      <c r="A12" s="22" t="s">
        <v>87</v>
      </c>
      <c r="B12" s="66">
        <v>17.003065722184548</v>
      </c>
      <c r="C12" s="67">
        <v>125.9758967144946</v>
      </c>
    </row>
    <row r="13" spans="1:5" ht="12.75" customHeight="1" x14ac:dyDescent="0.2">
      <c r="A13" s="22" t="s">
        <v>88</v>
      </c>
      <c r="B13" s="66">
        <v>34.978137798150669</v>
      </c>
      <c r="C13" s="67">
        <v>550.85404189877625</v>
      </c>
    </row>
    <row r="14" spans="1:5" ht="12.75" customHeight="1" x14ac:dyDescent="0.2">
      <c r="A14" s="22" t="s">
        <v>89</v>
      </c>
      <c r="B14" s="66">
        <v>24.948673220470472</v>
      </c>
      <c r="C14" s="67">
        <v>136.94843415124501</v>
      </c>
    </row>
    <row r="15" spans="1:5" ht="12.75" customHeight="1" x14ac:dyDescent="0.2">
      <c r="A15" s="22" t="s">
        <v>90</v>
      </c>
      <c r="B15" s="66">
        <v>14.703017152096111</v>
      </c>
      <c r="C15" s="67">
        <v>8.3163669139739138</v>
      </c>
    </row>
    <row r="16" spans="1:5" ht="12.75" customHeight="1" x14ac:dyDescent="0.2">
      <c r="A16" s="22" t="s">
        <v>91</v>
      </c>
      <c r="B16" s="66">
        <v>26.288216183908304</v>
      </c>
      <c r="C16" s="67">
        <v>40.279771778675638</v>
      </c>
    </row>
    <row r="17" spans="1:3" ht="12.75" customHeight="1" x14ac:dyDescent="0.2">
      <c r="A17" s="22" t="s">
        <v>92</v>
      </c>
      <c r="B17" s="66">
        <v>31.093438941228591</v>
      </c>
      <c r="C17" s="67">
        <v>253.07410021658484</v>
      </c>
    </row>
    <row r="18" spans="1:3" ht="12.75" customHeight="1" x14ac:dyDescent="0.2">
      <c r="A18" s="22" t="s">
        <v>93</v>
      </c>
      <c r="B18" s="66">
        <v>15.115080691020678</v>
      </c>
      <c r="C18" s="67">
        <v>130.45387914812721</v>
      </c>
    </row>
    <row r="19" spans="1:3" ht="12.75" customHeight="1" x14ac:dyDescent="0.2">
      <c r="A19" s="22" t="s">
        <v>94</v>
      </c>
      <c r="B19" s="66">
        <v>30.765675364928075</v>
      </c>
      <c r="C19" s="67">
        <v>504.700084130297</v>
      </c>
    </row>
    <row r="20" spans="1:3" ht="12.75" customHeight="1" x14ac:dyDescent="0.2">
      <c r="A20" s="139" t="s">
        <v>11</v>
      </c>
      <c r="B20" s="140"/>
      <c r="C20" s="141"/>
    </row>
    <row r="21" spans="1:3" ht="12.75" customHeight="1" x14ac:dyDescent="0.2">
      <c r="A21" s="22" t="s">
        <v>12</v>
      </c>
      <c r="B21" s="66">
        <v>39.587233836965325</v>
      </c>
      <c r="C21" s="142">
        <v>1098.4084054875564</v>
      </c>
    </row>
    <row r="22" spans="1:3" ht="12.75" customHeight="1" x14ac:dyDescent="0.2">
      <c r="A22" s="22" t="s">
        <v>0</v>
      </c>
      <c r="B22" s="66">
        <v>18.518300989530875</v>
      </c>
      <c r="C22" s="67">
        <v>747.40023033401633</v>
      </c>
    </row>
    <row r="23" spans="1:3" ht="12.75" customHeight="1" x14ac:dyDescent="0.2">
      <c r="A23" s="139" t="s">
        <v>13</v>
      </c>
      <c r="B23" s="140"/>
      <c r="C23" s="141"/>
    </row>
    <row r="24" spans="1:3" ht="12.75" customHeight="1" x14ac:dyDescent="0.2">
      <c r="A24" s="22" t="s">
        <v>14</v>
      </c>
      <c r="B24" s="66">
        <v>14.282228657432372</v>
      </c>
      <c r="C24" s="67">
        <v>881.00233383738475</v>
      </c>
    </row>
    <row r="25" spans="1:3" ht="12.75" customHeight="1" x14ac:dyDescent="0.2">
      <c r="A25" s="22" t="s">
        <v>15</v>
      </c>
      <c r="B25" s="66">
        <v>46.372889511484779</v>
      </c>
      <c r="C25" s="67">
        <v>964.80630198418885</v>
      </c>
    </row>
    <row r="26" spans="1:3" ht="12.75" customHeight="1" x14ac:dyDescent="0.2">
      <c r="A26" s="139" t="s">
        <v>16</v>
      </c>
      <c r="B26" s="140"/>
      <c r="C26" s="141"/>
    </row>
    <row r="27" spans="1:3" ht="12.75" customHeight="1" x14ac:dyDescent="0.2">
      <c r="A27" s="22" t="s">
        <v>101</v>
      </c>
      <c r="B27" s="66">
        <v>7.3129926550402358</v>
      </c>
      <c r="C27" s="67">
        <v>49.672351366540298</v>
      </c>
    </row>
    <row r="28" spans="1:3" ht="12.75" customHeight="1" x14ac:dyDescent="0.2">
      <c r="A28" s="22" t="s">
        <v>102</v>
      </c>
      <c r="B28" s="66">
        <v>14.98822687738032</v>
      </c>
      <c r="C28" s="67">
        <v>627.07907323548648</v>
      </c>
    </row>
    <row r="29" spans="1:3" ht="12.75" customHeight="1" x14ac:dyDescent="0.2">
      <c r="A29" s="22" t="s">
        <v>103</v>
      </c>
      <c r="B29" s="66">
        <v>27.047003891137336</v>
      </c>
      <c r="C29" s="67">
        <v>278.77268905345625</v>
      </c>
    </row>
    <row r="30" spans="1:3" s="49" customFormat="1" ht="12.75" customHeight="1" x14ac:dyDescent="0.2">
      <c r="A30" s="22" t="s">
        <v>104</v>
      </c>
      <c r="B30" s="66">
        <v>35.726763466650169</v>
      </c>
      <c r="C30" s="67">
        <v>422.13122226099824</v>
      </c>
    </row>
    <row r="31" spans="1:3" ht="12.75" customHeight="1" x14ac:dyDescent="0.2">
      <c r="A31" s="22" t="s">
        <v>17</v>
      </c>
      <c r="B31" s="66">
        <v>53.273420332525681</v>
      </c>
      <c r="C31" s="67">
        <v>468.15329990509224</v>
      </c>
    </row>
    <row r="32" spans="1:3" ht="12.75" customHeight="1" x14ac:dyDescent="0.2">
      <c r="A32" s="139" t="s">
        <v>18</v>
      </c>
      <c r="B32" s="140"/>
      <c r="C32" s="141"/>
    </row>
    <row r="33" spans="1:5" ht="12.75" customHeight="1" x14ac:dyDescent="0.2">
      <c r="A33" s="22" t="s">
        <v>19</v>
      </c>
      <c r="B33" s="70">
        <v>9.8675802074622609</v>
      </c>
      <c r="C33" s="71">
        <v>443.54092328540304</v>
      </c>
    </row>
    <row r="34" spans="1:5" ht="12.75" customHeight="1" x14ac:dyDescent="0.2">
      <c r="A34" s="22" t="s">
        <v>20</v>
      </c>
      <c r="B34" s="70">
        <v>23.887041576264522</v>
      </c>
      <c r="C34" s="71">
        <v>385.45576650544069</v>
      </c>
    </row>
    <row r="35" spans="1:5" ht="12.75" customHeight="1" x14ac:dyDescent="0.2">
      <c r="A35" s="22" t="s">
        <v>21</v>
      </c>
      <c r="B35" s="70">
        <v>29.63667030727262</v>
      </c>
      <c r="C35" s="71">
        <v>374.1237273717889</v>
      </c>
    </row>
    <row r="36" spans="1:5" ht="12.75" customHeight="1" x14ac:dyDescent="0.2">
      <c r="A36" s="22" t="s">
        <v>22</v>
      </c>
      <c r="B36" s="70">
        <v>41.53565014185628</v>
      </c>
      <c r="C36" s="71">
        <v>333.8341201136293</v>
      </c>
    </row>
    <row r="37" spans="1:5" ht="12.75" customHeight="1" x14ac:dyDescent="0.2">
      <c r="A37" s="22" t="s">
        <v>23</v>
      </c>
      <c r="B37" s="70">
        <v>60.8237370756517</v>
      </c>
      <c r="C37" s="71">
        <v>308.85409854531133</v>
      </c>
    </row>
    <row r="38" spans="1:5" ht="12.75" customHeight="1" x14ac:dyDescent="0.2">
      <c r="A38" s="139" t="s">
        <v>100</v>
      </c>
      <c r="B38" s="140"/>
      <c r="C38" s="141"/>
    </row>
    <row r="39" spans="1:5" ht="12.75" customHeight="1" x14ac:dyDescent="0.2">
      <c r="A39" s="22" t="s">
        <v>95</v>
      </c>
      <c r="B39" s="66">
        <v>15.019565322373492</v>
      </c>
      <c r="C39" s="67">
        <v>46.493787236158326</v>
      </c>
    </row>
    <row r="40" spans="1:5" ht="12.75" customHeight="1" x14ac:dyDescent="0.2">
      <c r="A40" s="22" t="s">
        <v>96</v>
      </c>
      <c r="B40" s="66">
        <v>20.250242155230691</v>
      </c>
      <c r="C40" s="67">
        <v>769.31383343998561</v>
      </c>
    </row>
    <row r="41" spans="1:5" ht="12.75" customHeight="1" x14ac:dyDescent="0.2">
      <c r="A41" s="22" t="s">
        <v>97</v>
      </c>
      <c r="B41" s="66">
        <v>37.051366854884769</v>
      </c>
      <c r="C41" s="67">
        <v>592.73802388862191</v>
      </c>
    </row>
    <row r="42" spans="1:5" ht="12.75" customHeight="1" x14ac:dyDescent="0.2">
      <c r="A42" s="22" t="s">
        <v>98</v>
      </c>
      <c r="B42" s="66">
        <v>44.687225623727244</v>
      </c>
      <c r="C42" s="67">
        <v>390.20675554613314</v>
      </c>
    </row>
    <row r="43" spans="1:5" ht="12.75" customHeight="1" x14ac:dyDescent="0.2">
      <c r="A43" s="22" t="s">
        <v>99</v>
      </c>
      <c r="B43" s="66">
        <v>35.009464838779564</v>
      </c>
      <c r="C43" s="67">
        <v>47.056235710674351</v>
      </c>
    </row>
    <row r="44" spans="1:5" ht="12.75" customHeight="1" x14ac:dyDescent="0.2">
      <c r="A44" s="143" t="s">
        <v>115</v>
      </c>
      <c r="B44" s="144"/>
      <c r="C44" s="145"/>
      <c r="E44" s="15"/>
    </row>
    <row r="45" spans="1:5" ht="12.75" customHeight="1" x14ac:dyDescent="0.2">
      <c r="A45" s="94"/>
      <c r="B45" s="94"/>
      <c r="C45" s="94"/>
    </row>
    <row r="46" spans="1:5" ht="12.75" customHeight="1" x14ac:dyDescent="0.2">
      <c r="A46" s="87" t="s">
        <v>2</v>
      </c>
      <c r="B46" s="88"/>
      <c r="C46" s="89"/>
    </row>
    <row r="48" spans="1:5" ht="12.75" customHeight="1" x14ac:dyDescent="0.2">
      <c r="A48" s="87" t="s">
        <v>77</v>
      </c>
      <c r="B48" s="88"/>
      <c r="C48" s="89"/>
    </row>
  </sheetData>
  <mergeCells count="6">
    <mergeCell ref="A48:C48"/>
    <mergeCell ref="A2:C2"/>
    <mergeCell ref="A46:C46"/>
    <mergeCell ref="A1:C1"/>
    <mergeCell ref="A44:C44"/>
    <mergeCell ref="A45:C45"/>
  </mergeCells>
  <phoneticPr fontId="0" type="noConversion"/>
  <printOptions horizontalCentered="1"/>
  <pageMargins left="0.25" right="0.25" top="0.75" bottom="0.75" header="0.3" footer="0.3"/>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X65"/>
  <sheetViews>
    <sheetView workbookViewId="0">
      <selection activeCell="L6" sqref="L6"/>
    </sheetView>
  </sheetViews>
  <sheetFormatPr baseColWidth="10" defaultRowHeight="12.75" x14ac:dyDescent="0.2"/>
  <cols>
    <col min="1" max="1" width="32.140625" customWidth="1"/>
    <col min="2" max="2" width="15.42578125" customWidth="1"/>
    <col min="3" max="3" width="13.28515625" customWidth="1"/>
    <col min="4" max="5" width="10.42578125" customWidth="1"/>
    <col min="6" max="6" width="8" customWidth="1"/>
    <col min="7" max="7" width="14.28515625" customWidth="1"/>
    <col min="8" max="8" width="11.42578125" customWidth="1"/>
    <col min="9" max="9" width="13.5703125" customWidth="1"/>
    <col min="10" max="10" width="14.28515625" customWidth="1"/>
    <col min="11" max="11" width="11.42578125" customWidth="1"/>
    <col min="12" max="12" width="13.5703125" customWidth="1"/>
    <col min="13" max="14" width="9.140625"/>
  </cols>
  <sheetData>
    <row r="1" spans="1:13" ht="19.5" customHeight="1" x14ac:dyDescent="0.2">
      <c r="A1" s="99" t="s">
        <v>28</v>
      </c>
      <c r="B1" s="100"/>
      <c r="C1" s="100"/>
      <c r="D1" s="100"/>
      <c r="E1" s="100"/>
      <c r="F1" s="100"/>
      <c r="G1" s="100"/>
      <c r="H1" s="100"/>
      <c r="I1" s="100"/>
      <c r="J1" s="100"/>
      <c r="K1" s="100"/>
      <c r="L1" s="101"/>
    </row>
    <row r="2" spans="1:13" ht="25.5" customHeight="1" x14ac:dyDescent="0.2">
      <c r="A2" s="102" t="s">
        <v>111</v>
      </c>
      <c r="B2" s="103"/>
      <c r="C2" s="103"/>
      <c r="D2" s="103"/>
      <c r="E2" s="103"/>
      <c r="F2" s="103"/>
      <c r="G2" s="103"/>
      <c r="H2" s="103"/>
      <c r="I2" s="103"/>
      <c r="J2" s="103"/>
      <c r="K2" s="103"/>
      <c r="L2" s="104"/>
    </row>
    <row r="3" spans="1:13" s="2" customFormat="1" ht="27" customHeight="1" x14ac:dyDescent="0.2">
      <c r="A3" s="108"/>
      <c r="B3" s="95" t="s">
        <v>29</v>
      </c>
      <c r="C3" s="95" t="s">
        <v>30</v>
      </c>
      <c r="D3" s="105" t="s">
        <v>31</v>
      </c>
      <c r="E3" s="105"/>
      <c r="F3" s="95" t="s">
        <v>34</v>
      </c>
      <c r="G3" s="95" t="s">
        <v>35</v>
      </c>
      <c r="H3" s="95" t="s">
        <v>36</v>
      </c>
      <c r="I3" s="106" t="s">
        <v>37</v>
      </c>
      <c r="J3" s="95" t="s">
        <v>40</v>
      </c>
      <c r="K3" s="95" t="s">
        <v>38</v>
      </c>
      <c r="L3" s="97" t="s">
        <v>39</v>
      </c>
    </row>
    <row r="4" spans="1:13" ht="45.75" customHeight="1" x14ac:dyDescent="0.2">
      <c r="A4" s="109"/>
      <c r="B4" s="96"/>
      <c r="C4" s="96"/>
      <c r="D4" s="6" t="s">
        <v>32</v>
      </c>
      <c r="E4" s="6" t="s">
        <v>33</v>
      </c>
      <c r="F4" s="96"/>
      <c r="G4" s="96"/>
      <c r="H4" s="96"/>
      <c r="I4" s="107"/>
      <c r="J4" s="96"/>
      <c r="K4" s="96"/>
      <c r="L4" s="98"/>
      <c r="M4" s="27"/>
    </row>
    <row r="5" spans="1:13" ht="12.75" customHeight="1" x14ac:dyDescent="0.2">
      <c r="A5" s="24"/>
      <c r="B5" s="28"/>
      <c r="C5" s="28"/>
      <c r="D5" s="28"/>
      <c r="E5" s="28"/>
      <c r="F5" s="28"/>
      <c r="G5" s="28"/>
      <c r="H5" s="28"/>
      <c r="I5" s="28"/>
      <c r="J5" s="28"/>
      <c r="K5" s="28"/>
      <c r="L5" s="29"/>
      <c r="M5" s="27"/>
    </row>
    <row r="6" spans="1:13" ht="12.75" customHeight="1" x14ac:dyDescent="0.2">
      <c r="A6" s="24" t="s">
        <v>1</v>
      </c>
      <c r="B6" s="63">
        <v>63.69660729735795</v>
      </c>
      <c r="C6" s="63">
        <v>4.0386326444677403</v>
      </c>
      <c r="D6" s="63">
        <v>66.763287933272608</v>
      </c>
      <c r="E6" s="63">
        <v>90.114405615252991</v>
      </c>
      <c r="F6" s="64">
        <v>1845.8086358215751</v>
      </c>
      <c r="G6" s="63">
        <v>16.566295454208152</v>
      </c>
      <c r="H6" s="63">
        <v>1.4377928776501374</v>
      </c>
      <c r="I6" s="64">
        <v>1232.3225342307674</v>
      </c>
      <c r="J6" s="63">
        <v>43.223710984031442</v>
      </c>
      <c r="K6" s="63">
        <v>2.9980346660191342</v>
      </c>
      <c r="L6" s="148">
        <v>1663.3394809656229</v>
      </c>
      <c r="M6" s="27"/>
    </row>
    <row r="7" spans="1:13" ht="12.75" customHeight="1" x14ac:dyDescent="0.2">
      <c r="A7" s="25"/>
      <c r="B7" s="75"/>
      <c r="C7" s="75"/>
      <c r="D7" s="75"/>
      <c r="E7" s="75"/>
      <c r="F7" s="75"/>
      <c r="G7" s="75"/>
      <c r="H7" s="75"/>
      <c r="I7" s="75"/>
      <c r="J7" s="75"/>
      <c r="K7" s="75"/>
      <c r="L7" s="69"/>
    </row>
    <row r="8" spans="1:13" ht="12.75" customHeight="1" x14ac:dyDescent="0.2">
      <c r="A8" s="139" t="s">
        <v>7</v>
      </c>
      <c r="B8" s="146"/>
      <c r="C8" s="146"/>
      <c r="D8" s="146"/>
      <c r="E8" s="146"/>
      <c r="F8" s="146"/>
      <c r="G8" s="146"/>
      <c r="H8" s="146"/>
      <c r="I8" s="146"/>
      <c r="J8" s="146"/>
      <c r="K8" s="146"/>
      <c r="L8" s="147"/>
    </row>
    <row r="9" spans="1:13" ht="12.75" customHeight="1" x14ac:dyDescent="0.2">
      <c r="A9" s="22" t="s">
        <v>8</v>
      </c>
      <c r="B9" s="72">
        <v>62.383292111844931</v>
      </c>
      <c r="C9" s="72">
        <v>4.009570411911267</v>
      </c>
      <c r="D9" s="72">
        <v>66.577697039236156</v>
      </c>
      <c r="E9" s="72">
        <v>89.374571576092464</v>
      </c>
      <c r="F9" s="74">
        <v>939.21398169286203</v>
      </c>
      <c r="G9" s="72">
        <v>15.721412017796414</v>
      </c>
      <c r="H9" s="72">
        <v>1.4338273645275865</v>
      </c>
      <c r="I9" s="74">
        <v>625.30703928162086</v>
      </c>
      <c r="J9" s="72">
        <v>40.822649226565169</v>
      </c>
      <c r="K9" s="72">
        <v>2.8784638525929211</v>
      </c>
      <c r="L9" s="69">
        <v>839.41847232075474</v>
      </c>
    </row>
    <row r="10" spans="1:13" ht="12.75" customHeight="1" x14ac:dyDescent="0.2">
      <c r="A10" s="22" t="s">
        <v>9</v>
      </c>
      <c r="B10" s="72">
        <v>65.057175638441578</v>
      </c>
      <c r="C10" s="72">
        <v>4.0687405378156187</v>
      </c>
      <c r="D10" s="72">
        <v>66.955556398302875</v>
      </c>
      <c r="E10" s="72">
        <v>90.880858925503205</v>
      </c>
      <c r="F10" s="74">
        <v>906.59465412871145</v>
      </c>
      <c r="G10" s="72">
        <v>17.44157784503723</v>
      </c>
      <c r="H10" s="72">
        <v>1.4419010701618913</v>
      </c>
      <c r="I10" s="74">
        <v>607.01549494914957</v>
      </c>
      <c r="J10" s="72">
        <v>45.711163081007996</v>
      </c>
      <c r="K10" s="72">
        <v>3.1219076441586604</v>
      </c>
      <c r="L10" s="69">
        <v>823.9210086448677</v>
      </c>
    </row>
    <row r="11" spans="1:13" ht="12.75" customHeight="1" x14ac:dyDescent="0.2">
      <c r="A11" s="139" t="s">
        <v>10</v>
      </c>
      <c r="B11" s="146"/>
      <c r="C11" s="146"/>
      <c r="D11" s="146"/>
      <c r="E11" s="146"/>
      <c r="F11" s="146"/>
      <c r="G11" s="146"/>
      <c r="H11" s="146"/>
      <c r="I11" s="146"/>
      <c r="J11" s="146"/>
      <c r="K11" s="146"/>
      <c r="L11" s="147"/>
    </row>
    <row r="12" spans="1:13" s="48" customFormat="1" ht="12.75" customHeight="1" x14ac:dyDescent="0.2">
      <c r="A12" s="22" t="s">
        <v>86</v>
      </c>
      <c r="B12" s="63">
        <v>81.417810244200282</v>
      </c>
      <c r="C12" s="63">
        <v>4.7334219993815712</v>
      </c>
      <c r="D12" s="63">
        <v>71.736905766802266</v>
      </c>
      <c r="E12" s="63">
        <v>94.185379736611694</v>
      </c>
      <c r="F12" s="64">
        <v>95.206060869399764</v>
      </c>
      <c r="G12" s="63">
        <v>26.772327267137694</v>
      </c>
      <c r="H12" s="63">
        <v>1.9918280962976351</v>
      </c>
      <c r="I12" s="64">
        <v>68.297882170165721</v>
      </c>
      <c r="J12" s="63">
        <v>59.604688410566553</v>
      </c>
      <c r="K12" s="63">
        <v>3.7256859958665722</v>
      </c>
      <c r="L12" s="148">
        <v>89.670189962113838</v>
      </c>
    </row>
    <row r="13" spans="1:13" s="48" customFormat="1" ht="12.75" customHeight="1" x14ac:dyDescent="0.2">
      <c r="A13" s="22" t="s">
        <v>87</v>
      </c>
      <c r="B13" s="63">
        <v>54.870224178502028</v>
      </c>
      <c r="C13" s="63">
        <v>3.5790088701617022</v>
      </c>
      <c r="D13" s="63">
        <v>60.030685245404435</v>
      </c>
      <c r="E13" s="63">
        <v>83.783342452848231</v>
      </c>
      <c r="F13" s="64">
        <v>125.9758967144946</v>
      </c>
      <c r="G13" s="63">
        <v>6.4028324641951766</v>
      </c>
      <c r="H13" s="84">
        <v>0.93933588873421259</v>
      </c>
      <c r="I13" s="64">
        <v>75.624194041754052</v>
      </c>
      <c r="J13" s="63">
        <v>28.953797568070904</v>
      </c>
      <c r="K13" s="63">
        <v>2.3006691118698566</v>
      </c>
      <c r="L13" s="148">
        <v>105.54681695235138</v>
      </c>
    </row>
    <row r="14" spans="1:13" s="48" customFormat="1" ht="12.75" customHeight="1" x14ac:dyDescent="0.2">
      <c r="A14" s="22" t="s">
        <v>88</v>
      </c>
      <c r="B14" s="63">
        <v>78.131279554930074</v>
      </c>
      <c r="C14" s="63">
        <v>4.6405181542235256</v>
      </c>
      <c r="D14" s="63">
        <v>68.52888295933478</v>
      </c>
      <c r="E14" s="63">
        <v>91.704150846147343</v>
      </c>
      <c r="F14" s="64">
        <v>550.85404189877625</v>
      </c>
      <c r="G14" s="63">
        <v>21.311601042276653</v>
      </c>
      <c r="H14" s="63">
        <v>1.7355346523306265</v>
      </c>
      <c r="I14" s="64">
        <v>377.49412164957727</v>
      </c>
      <c r="J14" s="63">
        <v>49.706172238509723</v>
      </c>
      <c r="K14" s="63">
        <v>3.2816877017929333</v>
      </c>
      <c r="L14" s="148">
        <v>505.15602152495296</v>
      </c>
    </row>
    <row r="15" spans="1:13" s="48" customFormat="1" ht="12.75" customHeight="1" x14ac:dyDescent="0.2">
      <c r="A15" s="22" t="s">
        <v>89</v>
      </c>
      <c r="B15" s="63">
        <v>54.323680584757639</v>
      </c>
      <c r="C15" s="63">
        <v>3.6692395316854065</v>
      </c>
      <c r="D15" s="63">
        <v>72.019854419527519</v>
      </c>
      <c r="E15" s="63">
        <v>89.613830953265733</v>
      </c>
      <c r="F15" s="64">
        <v>136.94843415124501</v>
      </c>
      <c r="G15" s="63">
        <v>11.940649685885681</v>
      </c>
      <c r="H15" s="63">
        <v>1.3864800413271043</v>
      </c>
      <c r="I15" s="64">
        <v>98.630062905549167</v>
      </c>
      <c r="J15" s="63">
        <v>36.541025600475294</v>
      </c>
      <c r="K15" s="63">
        <v>2.6695465991149772</v>
      </c>
      <c r="L15" s="148">
        <v>122.72473827344108</v>
      </c>
    </row>
    <row r="16" spans="1:13" ht="12.75" customHeight="1" x14ac:dyDescent="0.2">
      <c r="A16" s="22" t="s">
        <v>90</v>
      </c>
      <c r="B16" s="63">
        <v>62.96722194012311</v>
      </c>
      <c r="C16" s="63">
        <v>3.8938921589710258</v>
      </c>
      <c r="D16" s="63">
        <v>69.670470010151462</v>
      </c>
      <c r="E16" s="63">
        <v>87.604951597836134</v>
      </c>
      <c r="F16" s="64">
        <v>8.3163669139739138</v>
      </c>
      <c r="G16" s="63">
        <v>6.5802278422805074</v>
      </c>
      <c r="H16" s="84">
        <v>0.86838956958008973</v>
      </c>
      <c r="I16" s="64">
        <v>5.7940519167343583</v>
      </c>
      <c r="J16" s="63">
        <v>48.461255528957778</v>
      </c>
      <c r="K16" s="63">
        <v>3.0981095063635711</v>
      </c>
      <c r="L16" s="148">
        <v>7.2855492096853087</v>
      </c>
    </row>
    <row r="17" spans="1:13" ht="12.75" customHeight="1" x14ac:dyDescent="0.2">
      <c r="A17" s="22" t="s">
        <v>91</v>
      </c>
      <c r="B17" s="63">
        <v>55.4544798385582</v>
      </c>
      <c r="C17" s="63">
        <v>3.7355776769945193</v>
      </c>
      <c r="D17" s="63">
        <v>79.214925357445793</v>
      </c>
      <c r="E17" s="63">
        <v>96.062791405932884</v>
      </c>
      <c r="F17" s="64">
        <v>40.279771778675638</v>
      </c>
      <c r="G17" s="63">
        <v>10.328239073088186</v>
      </c>
      <c r="H17" s="84">
        <v>0.93438049501595943</v>
      </c>
      <c r="I17" s="64">
        <v>31.907591148627429</v>
      </c>
      <c r="J17" s="63">
        <v>26.969006354027183</v>
      </c>
      <c r="K17" s="63">
        <v>2.5687416210338943</v>
      </c>
      <c r="L17" s="148">
        <v>38.693873142535026</v>
      </c>
    </row>
    <row r="18" spans="1:13" ht="12.75" customHeight="1" x14ac:dyDescent="0.2">
      <c r="A18" s="22" t="s">
        <v>92</v>
      </c>
      <c r="B18" s="63">
        <v>62.398029519832917</v>
      </c>
      <c r="C18" s="63">
        <v>4.065963339807376</v>
      </c>
      <c r="D18" s="63">
        <v>67.629230433496062</v>
      </c>
      <c r="E18" s="63">
        <v>93.277697299074887</v>
      </c>
      <c r="F18" s="64">
        <v>253.07410021658484</v>
      </c>
      <c r="G18" s="63">
        <v>20.963225413719751</v>
      </c>
      <c r="H18" s="63">
        <v>1.6550917640221121</v>
      </c>
      <c r="I18" s="64">
        <v>171.1520664029708</v>
      </c>
      <c r="J18" s="63">
        <v>48.038905848849303</v>
      </c>
      <c r="K18" s="63">
        <v>3.312406766308492</v>
      </c>
      <c r="L18" s="148">
        <v>236.06169314238346</v>
      </c>
    </row>
    <row r="19" spans="1:13" ht="12.75" customHeight="1" x14ac:dyDescent="0.2">
      <c r="A19" s="22" t="s">
        <v>93</v>
      </c>
      <c r="B19" s="63">
        <v>52.975038555865808</v>
      </c>
      <c r="C19" s="63">
        <v>3.6206764981148494</v>
      </c>
      <c r="D19" s="63">
        <v>58.560763726471208</v>
      </c>
      <c r="E19" s="63">
        <v>87.939982542429505</v>
      </c>
      <c r="F19" s="64">
        <v>130.45387914812721</v>
      </c>
      <c r="G19" s="63">
        <v>11.729752339977209</v>
      </c>
      <c r="H19" s="63">
        <v>1.128668484844296</v>
      </c>
      <c r="I19" s="64">
        <v>76.394787939951058</v>
      </c>
      <c r="J19" s="63">
        <v>38.979671416752531</v>
      </c>
      <c r="K19" s="63">
        <v>2.7831112975290093</v>
      </c>
      <c r="L19" s="148">
        <v>114.72111854878526</v>
      </c>
    </row>
    <row r="20" spans="1:13" ht="12.75" customHeight="1" x14ac:dyDescent="0.2">
      <c r="A20" s="22" t="s">
        <v>94</v>
      </c>
      <c r="B20" s="63">
        <v>53.437681261463801</v>
      </c>
      <c r="C20" s="63">
        <v>3.5864989997281027</v>
      </c>
      <c r="D20" s="63">
        <v>64.796457606892787</v>
      </c>
      <c r="E20" s="63">
        <v>87.869904157749971</v>
      </c>
      <c r="F20" s="64">
        <v>504.700084130297</v>
      </c>
      <c r="G20" s="63">
        <v>12.961563475175048</v>
      </c>
      <c r="H20" s="63">
        <v>1.1671518819728546</v>
      </c>
      <c r="I20" s="64">
        <v>327.02777605543992</v>
      </c>
      <c r="J20" s="63">
        <v>38.326978865979015</v>
      </c>
      <c r="K20" s="63">
        <v>2.7449074184968993</v>
      </c>
      <c r="L20" s="148">
        <v>443.47948020937486</v>
      </c>
    </row>
    <row r="21" spans="1:13" ht="12.75" customHeight="1" x14ac:dyDescent="0.2">
      <c r="A21" s="139" t="s">
        <v>11</v>
      </c>
      <c r="B21" s="146"/>
      <c r="C21" s="146"/>
      <c r="D21" s="146"/>
      <c r="E21" s="146"/>
      <c r="F21" s="146"/>
      <c r="G21" s="146"/>
      <c r="H21" s="146"/>
      <c r="I21" s="146"/>
      <c r="J21" s="146"/>
      <c r="K21" s="146"/>
      <c r="L21" s="147"/>
    </row>
    <row r="22" spans="1:13" ht="12.75" customHeight="1" x14ac:dyDescent="0.2">
      <c r="A22" s="23" t="s">
        <v>12</v>
      </c>
      <c r="B22" s="63">
        <v>71.968479563474972</v>
      </c>
      <c r="C22" s="63">
        <v>4.4007048914719977</v>
      </c>
      <c r="D22" s="63">
        <v>67.145423144036542</v>
      </c>
      <c r="E22" s="63">
        <v>91.813340979092729</v>
      </c>
      <c r="F22" s="64">
        <v>1098.4084054875564</v>
      </c>
      <c r="G22" s="63">
        <v>20.66917198962097</v>
      </c>
      <c r="H22" s="63">
        <v>1.6922358608824744</v>
      </c>
      <c r="I22" s="64">
        <v>737.53097171428601</v>
      </c>
      <c r="J22" s="63">
        <v>50.345625744038308</v>
      </c>
      <c r="K22" s="63">
        <v>3.3414073036909531</v>
      </c>
      <c r="L22" s="148">
        <v>1008.4854546733043</v>
      </c>
    </row>
    <row r="23" spans="1:13" ht="12.75" customHeight="1" x14ac:dyDescent="0.2">
      <c r="A23" s="23" t="s">
        <v>0</v>
      </c>
      <c r="B23" s="63">
        <v>51.539942558089749</v>
      </c>
      <c r="C23" s="63">
        <v>3.506517208370675</v>
      </c>
      <c r="D23" s="63">
        <v>66.20168718644382</v>
      </c>
      <c r="E23" s="63">
        <v>87.617584222533679</v>
      </c>
      <c r="F23" s="64">
        <v>747.40023033401633</v>
      </c>
      <c r="G23" s="63">
        <v>10.536548753218961</v>
      </c>
      <c r="H23" s="63">
        <v>1.0638535876196489</v>
      </c>
      <c r="I23" s="64">
        <v>494.79156251648345</v>
      </c>
      <c r="J23" s="63">
        <v>32.757068456959331</v>
      </c>
      <c r="K23" s="63">
        <v>2.4934009020388967</v>
      </c>
      <c r="L23" s="148">
        <v>654.85402629231771</v>
      </c>
    </row>
    <row r="24" spans="1:13" ht="12.75" customHeight="1" x14ac:dyDescent="0.2">
      <c r="A24" s="139" t="s">
        <v>41</v>
      </c>
      <c r="B24" s="146"/>
      <c r="C24" s="146"/>
      <c r="D24" s="146"/>
      <c r="E24" s="146"/>
      <c r="F24" s="146"/>
      <c r="G24" s="146"/>
      <c r="H24" s="146"/>
      <c r="I24" s="146"/>
      <c r="J24" s="146"/>
      <c r="K24" s="146"/>
      <c r="L24" s="147"/>
    </row>
    <row r="25" spans="1:13" ht="12.75" customHeight="1" x14ac:dyDescent="0.2">
      <c r="A25" s="26" t="s">
        <v>14</v>
      </c>
      <c r="B25" s="63">
        <v>59.874638582335862</v>
      </c>
      <c r="C25" s="63">
        <v>3.8345739829796628</v>
      </c>
      <c r="D25" s="63">
        <v>69.368773952863265</v>
      </c>
      <c r="E25" s="63">
        <v>91.510191033664213</v>
      </c>
      <c r="F25" s="64">
        <v>881.00233383738475</v>
      </c>
      <c r="G25" s="63">
        <v>16.111058192239049</v>
      </c>
      <c r="H25" s="63">
        <v>1.3991465620160342</v>
      </c>
      <c r="I25" s="64">
        <v>611.14051747910662</v>
      </c>
      <c r="J25" s="63">
        <v>40.558111366638443</v>
      </c>
      <c r="K25" s="63">
        <v>2.8520945872418029</v>
      </c>
      <c r="L25" s="69">
        <v>806.20691870562928</v>
      </c>
    </row>
    <row r="26" spans="1:13" ht="12.75" customHeight="1" x14ac:dyDescent="0.2">
      <c r="A26" s="26" t="s">
        <v>15</v>
      </c>
      <c r="B26" s="63">
        <v>67.186596273241491</v>
      </c>
      <c r="C26" s="63">
        <v>4.2249665817990145</v>
      </c>
      <c r="D26" s="63">
        <v>64.384116840257121</v>
      </c>
      <c r="E26" s="63">
        <v>88.839859409836336</v>
      </c>
      <c r="F26" s="64">
        <v>964.80630198418885</v>
      </c>
      <c r="G26" s="63">
        <v>16.981990386361623</v>
      </c>
      <c r="H26" s="63">
        <v>1.4730823385479812</v>
      </c>
      <c r="I26" s="64">
        <v>621.18201675166381</v>
      </c>
      <c r="J26" s="63">
        <v>45.657774152119671</v>
      </c>
      <c r="K26" s="63">
        <v>3.1312982545123158</v>
      </c>
      <c r="L26" s="69">
        <v>857.13256225999282</v>
      </c>
    </row>
    <row r="27" spans="1:13" ht="12.75" customHeight="1" x14ac:dyDescent="0.2">
      <c r="A27" s="139" t="s">
        <v>44</v>
      </c>
      <c r="B27" s="146"/>
      <c r="C27" s="146"/>
      <c r="D27" s="146"/>
      <c r="E27" s="146"/>
      <c r="F27" s="146"/>
      <c r="G27" s="146"/>
      <c r="H27" s="146"/>
      <c r="I27" s="146"/>
      <c r="J27" s="146"/>
      <c r="K27" s="146"/>
      <c r="L27" s="147"/>
    </row>
    <row r="28" spans="1:13" ht="12.75" customHeight="1" x14ac:dyDescent="0.2">
      <c r="A28" s="22" t="s">
        <v>101</v>
      </c>
      <c r="B28" s="63">
        <v>21.505270985477399</v>
      </c>
      <c r="C28" s="63">
        <v>1.8446892653799407</v>
      </c>
      <c r="D28" s="63">
        <v>43.171025825847366</v>
      </c>
      <c r="E28" s="63">
        <v>59.949086069773912</v>
      </c>
      <c r="F28" s="64">
        <v>49.672351366540298</v>
      </c>
      <c r="G28" s="76">
        <v>5.4187981954315312</v>
      </c>
      <c r="H28" s="76">
        <v>0.64413445954762205</v>
      </c>
      <c r="I28" s="64">
        <v>21.444063636754759</v>
      </c>
      <c r="J28" s="76">
        <v>2.9022982842907372</v>
      </c>
      <c r="K28" s="76">
        <v>0.43440877245152232</v>
      </c>
      <c r="L28" s="69">
        <v>29.778120673607756</v>
      </c>
    </row>
    <row r="29" spans="1:13" s="48" customFormat="1" ht="12.75" customHeight="1" x14ac:dyDescent="0.2">
      <c r="A29" s="22" t="s">
        <v>102</v>
      </c>
      <c r="B29" s="63">
        <v>43.994209452947977</v>
      </c>
      <c r="C29" s="63">
        <v>3.2079881626248423</v>
      </c>
      <c r="D29" s="63">
        <v>64.345977309603882</v>
      </c>
      <c r="E29" s="63">
        <v>80.637409629700954</v>
      </c>
      <c r="F29" s="64">
        <v>627.07907323548648</v>
      </c>
      <c r="G29" s="63">
        <v>9.0969826922993722</v>
      </c>
      <c r="H29" s="84">
        <v>0.92779585413043775</v>
      </c>
      <c r="I29" s="64">
        <v>403.50015817738034</v>
      </c>
      <c r="J29" s="63">
        <v>21.937074501553241</v>
      </c>
      <c r="K29" s="63">
        <v>1.9106160905150256</v>
      </c>
      <c r="L29" s="69">
        <v>505.66032098703067</v>
      </c>
      <c r="M29" s="50"/>
    </row>
    <row r="30" spans="1:13" ht="12.75" customHeight="1" x14ac:dyDescent="0.2">
      <c r="A30" s="22" t="s">
        <v>103</v>
      </c>
      <c r="B30" s="63">
        <v>60.607372124679031</v>
      </c>
      <c r="C30" s="63">
        <v>3.8089561081021355</v>
      </c>
      <c r="D30" s="63">
        <v>67.085579720290724</v>
      </c>
      <c r="E30" s="63">
        <v>95.284863274151505</v>
      </c>
      <c r="F30" s="64">
        <v>278.77268905345625</v>
      </c>
      <c r="G30" s="63">
        <v>13.59257629463057</v>
      </c>
      <c r="H30" s="63">
        <v>1.2967153892202461</v>
      </c>
      <c r="I30" s="64">
        <v>187.01627455335466</v>
      </c>
      <c r="J30" s="63">
        <v>36.378198000195582</v>
      </c>
      <c r="K30" s="63">
        <v>2.7670838227637096</v>
      </c>
      <c r="L30" s="69">
        <v>265.62817561026122</v>
      </c>
      <c r="M30" s="50"/>
    </row>
    <row r="31" spans="1:13" ht="12.75" customHeight="1" x14ac:dyDescent="0.2">
      <c r="A31" s="22" t="s">
        <v>104</v>
      </c>
      <c r="B31" s="63">
        <v>73.014074387032892</v>
      </c>
      <c r="C31" s="63">
        <v>4.501625191254421</v>
      </c>
      <c r="D31" s="63">
        <v>67.016847450090637</v>
      </c>
      <c r="E31" s="63">
        <v>96.614612728277976</v>
      </c>
      <c r="F31" s="64">
        <v>422.13122226099824</v>
      </c>
      <c r="G31" s="63">
        <v>16.642236789977094</v>
      </c>
      <c r="H31" s="63">
        <v>1.5343961099552836</v>
      </c>
      <c r="I31" s="64">
        <v>282.89903726185662</v>
      </c>
      <c r="J31" s="63">
        <v>53.235352518749878</v>
      </c>
      <c r="K31" s="63">
        <v>3.6225877342028188</v>
      </c>
      <c r="L31" s="69">
        <v>407.84044559260957</v>
      </c>
      <c r="M31" s="50"/>
    </row>
    <row r="32" spans="1:13" ht="12.75" customHeight="1" x14ac:dyDescent="0.2">
      <c r="A32" s="22" t="s">
        <v>17</v>
      </c>
      <c r="B32" s="63">
        <v>88.002117672418777</v>
      </c>
      <c r="C32" s="63">
        <v>5.1033309694607452</v>
      </c>
      <c r="D32" s="63">
        <v>72.08386668850477</v>
      </c>
      <c r="E32" s="63">
        <v>97.069147690348302</v>
      </c>
      <c r="F32" s="64">
        <v>468.15329990509224</v>
      </c>
      <c r="G32" s="63">
        <v>29.456318026044315</v>
      </c>
      <c r="H32" s="63">
        <v>2.2020311112165776</v>
      </c>
      <c r="I32" s="64">
        <v>337.463000601423</v>
      </c>
      <c r="J32" s="63">
        <v>71.063692554505622</v>
      </c>
      <c r="K32" s="63">
        <v>4.3009800824067446</v>
      </c>
      <c r="L32" s="69">
        <v>454.43241810211322</v>
      </c>
      <c r="M32" s="50"/>
    </row>
    <row r="33" spans="1:13" ht="12.75" customHeight="1" x14ac:dyDescent="0.2">
      <c r="A33" s="139" t="s">
        <v>42</v>
      </c>
      <c r="B33" s="146"/>
      <c r="C33" s="146"/>
      <c r="D33" s="146"/>
      <c r="E33" s="146"/>
      <c r="F33" s="146"/>
      <c r="G33" s="146"/>
      <c r="H33" s="146"/>
      <c r="I33" s="146"/>
      <c r="J33" s="146"/>
      <c r="K33" s="146"/>
      <c r="L33" s="147"/>
      <c r="M33" s="50"/>
    </row>
    <row r="34" spans="1:13" ht="12.75" customHeight="1" x14ac:dyDescent="0.2">
      <c r="A34" s="22" t="s">
        <v>101</v>
      </c>
      <c r="B34" s="76">
        <v>43.628840321289445</v>
      </c>
      <c r="C34" s="76">
        <v>3.0447950362175216</v>
      </c>
      <c r="D34" s="76">
        <v>100</v>
      </c>
      <c r="E34" s="76">
        <v>90.312694342138258</v>
      </c>
      <c r="F34" s="64">
        <v>23.605723558602886</v>
      </c>
      <c r="G34" s="76">
        <v>13.2834380669683</v>
      </c>
      <c r="H34" s="76">
        <v>1.2842009751704777</v>
      </c>
      <c r="I34" s="64">
        <v>23.605723558602886</v>
      </c>
      <c r="J34" s="76">
        <v>24.660624301788229</v>
      </c>
      <c r="K34" s="76">
        <v>1.9405777464779521</v>
      </c>
      <c r="L34" s="61">
        <v>21.318964964731144</v>
      </c>
      <c r="M34" s="50"/>
    </row>
    <row r="35" spans="1:13" ht="12.75" customHeight="1" x14ac:dyDescent="0.2">
      <c r="A35" s="22" t="s">
        <v>102</v>
      </c>
      <c r="B35" s="63">
        <v>47.931681579959658</v>
      </c>
      <c r="C35" s="63">
        <v>3.3875675470808169</v>
      </c>
      <c r="D35" s="63">
        <v>100</v>
      </c>
      <c r="E35" s="63">
        <v>95.681330363342937</v>
      </c>
      <c r="F35" s="64">
        <v>414.31354650082227</v>
      </c>
      <c r="G35" s="63">
        <v>13.181969672436562</v>
      </c>
      <c r="H35" s="63">
        <v>1.4638324039796278</v>
      </c>
      <c r="I35" s="64">
        <v>414.31354650082227</v>
      </c>
      <c r="J35" s="63">
        <v>29.104186372223932</v>
      </c>
      <c r="K35" s="63">
        <v>2.43928152462101</v>
      </c>
      <c r="L35" s="61">
        <v>396.42071316753396</v>
      </c>
      <c r="M35" s="50"/>
    </row>
    <row r="36" spans="1:13" ht="12.75" customHeight="1" x14ac:dyDescent="0.2">
      <c r="A36" s="22" t="s">
        <v>103</v>
      </c>
      <c r="B36" s="63">
        <v>61.103664464852208</v>
      </c>
      <c r="C36" s="63">
        <v>3.8743965776764746</v>
      </c>
      <c r="D36" s="63">
        <v>100</v>
      </c>
      <c r="E36" s="63">
        <v>99.443214597579242</v>
      </c>
      <c r="F36" s="64">
        <v>156.3995438945332</v>
      </c>
      <c r="G36" s="63">
        <v>15.506707822219997</v>
      </c>
      <c r="H36" s="63">
        <v>1.5508240537254834</v>
      </c>
      <c r="I36" s="64">
        <v>156.3995438945332</v>
      </c>
      <c r="J36" s="63">
        <v>40.363457515748522</v>
      </c>
      <c r="K36" s="63">
        <v>2.9423124653847244</v>
      </c>
      <c r="L36" s="61">
        <v>155.5287340646758</v>
      </c>
      <c r="M36" s="50"/>
    </row>
    <row r="37" spans="1:13" ht="12.75" customHeight="1" x14ac:dyDescent="0.2">
      <c r="A37" s="22" t="s">
        <v>104</v>
      </c>
      <c r="B37" s="63">
        <v>76.134195802418404</v>
      </c>
      <c r="C37" s="63">
        <v>4.5975372374302195</v>
      </c>
      <c r="D37" s="63">
        <v>100</v>
      </c>
      <c r="E37" s="63">
        <v>95.485333178047654</v>
      </c>
      <c r="F37" s="64">
        <v>357.42946375762148</v>
      </c>
      <c r="G37" s="63">
        <v>24.247110312410012</v>
      </c>
      <c r="H37" s="63">
        <v>2.1598726334207434</v>
      </c>
      <c r="I37" s="64">
        <v>357.42946375762148</v>
      </c>
      <c r="J37" s="63">
        <v>53.689888942651272</v>
      </c>
      <c r="K37" s="63">
        <v>3.5601371523512171</v>
      </c>
      <c r="L37" s="61">
        <v>341.29271434547405</v>
      </c>
      <c r="M37" s="50"/>
    </row>
    <row r="38" spans="1:13" s="50" customFormat="1" ht="12.75" customHeight="1" x14ac:dyDescent="0.2">
      <c r="A38" s="22" t="s">
        <v>17</v>
      </c>
      <c r="B38" s="63">
        <v>86.78610340633287</v>
      </c>
      <c r="C38" s="63">
        <v>5.1560866971038362</v>
      </c>
      <c r="D38" s="63">
        <v>100</v>
      </c>
      <c r="E38" s="63">
        <v>97.980881090185079</v>
      </c>
      <c r="F38" s="64">
        <v>268.20869444729317</v>
      </c>
      <c r="G38" s="63">
        <v>46.76912686207595</v>
      </c>
      <c r="H38" s="63">
        <v>3.2374102238087672</v>
      </c>
      <c r="I38" s="64">
        <v>268.20869444729317</v>
      </c>
      <c r="J38" s="63">
        <v>67.97675883986166</v>
      </c>
      <c r="K38" s="63">
        <v>4.3042673798435906</v>
      </c>
      <c r="L38" s="61">
        <v>262.79324197994021</v>
      </c>
    </row>
    <row r="39" spans="1:13" ht="12.75" customHeight="1" x14ac:dyDescent="0.2">
      <c r="A39" s="22" t="s">
        <v>105</v>
      </c>
      <c r="B39" s="63">
        <v>58.575112277210422</v>
      </c>
      <c r="C39" s="63">
        <v>3.7589727981094292</v>
      </c>
      <c r="D39" s="63">
        <v>0</v>
      </c>
      <c r="E39" s="63">
        <v>77.201349654580525</v>
      </c>
      <c r="F39" s="64">
        <v>613.4861015908042</v>
      </c>
      <c r="G39" s="63" t="s">
        <v>106</v>
      </c>
      <c r="H39" s="63" t="s">
        <v>106</v>
      </c>
      <c r="I39" s="64">
        <v>0</v>
      </c>
      <c r="J39" s="63">
        <v>37.727911420042552</v>
      </c>
      <c r="K39" s="63">
        <v>2.5496693368255494</v>
      </c>
      <c r="L39" s="61">
        <v>473.61955037137182</v>
      </c>
      <c r="M39" s="50"/>
    </row>
    <row r="40" spans="1:13" ht="12.75" customHeight="1" x14ac:dyDescent="0.2">
      <c r="A40" s="22" t="s">
        <v>107</v>
      </c>
      <c r="B40" s="63" t="s">
        <v>106</v>
      </c>
      <c r="C40" s="63" t="s">
        <v>106</v>
      </c>
      <c r="D40" s="63" t="s">
        <v>106</v>
      </c>
      <c r="E40" s="63" t="s">
        <v>106</v>
      </c>
      <c r="F40" s="64">
        <v>12.365562071896232</v>
      </c>
      <c r="G40" s="63" t="s">
        <v>106</v>
      </c>
      <c r="H40" s="63" t="s">
        <v>106</v>
      </c>
      <c r="I40" s="64">
        <v>12.365562071896232</v>
      </c>
      <c r="J40" s="63" t="s">
        <v>106</v>
      </c>
      <c r="K40" s="63" t="s">
        <v>106</v>
      </c>
      <c r="L40" s="61">
        <v>12.365562071896232</v>
      </c>
      <c r="M40" s="50"/>
    </row>
    <row r="41" spans="1:13" s="50" customFormat="1" ht="12.75" customHeight="1" x14ac:dyDescent="0.2">
      <c r="A41" s="139" t="s">
        <v>18</v>
      </c>
      <c r="B41" s="146"/>
      <c r="C41" s="146"/>
      <c r="D41" s="146"/>
      <c r="E41" s="146"/>
      <c r="F41" s="146"/>
      <c r="G41" s="146"/>
      <c r="H41" s="146"/>
      <c r="I41" s="146"/>
      <c r="J41" s="146"/>
      <c r="K41" s="146"/>
      <c r="L41" s="147"/>
    </row>
    <row r="42" spans="1:13" ht="12.75" customHeight="1" x14ac:dyDescent="0.2">
      <c r="A42" s="23" t="s">
        <v>19</v>
      </c>
      <c r="B42" s="72">
        <v>40.22103945921905</v>
      </c>
      <c r="C42" s="72">
        <v>2.8791163938690825</v>
      </c>
      <c r="D42" s="72">
        <v>63.650254914688801</v>
      </c>
      <c r="E42" s="72">
        <v>86.101276947792556</v>
      </c>
      <c r="F42" s="74">
        <v>443.54092328540304</v>
      </c>
      <c r="G42" s="72">
        <v>7.6739279244324727</v>
      </c>
      <c r="H42" s="84">
        <v>0.88838125501024168</v>
      </c>
      <c r="I42" s="74">
        <v>282.31492832212371</v>
      </c>
      <c r="J42" s="72">
        <v>21.232208761087236</v>
      </c>
      <c r="K42" s="72">
        <v>1.8415323243590029</v>
      </c>
      <c r="L42" s="73">
        <v>381.89439873476101</v>
      </c>
      <c r="M42" s="50"/>
    </row>
    <row r="43" spans="1:13" ht="12.75" customHeight="1" x14ac:dyDescent="0.2">
      <c r="A43" s="23" t="s">
        <v>20</v>
      </c>
      <c r="B43" s="72">
        <v>52.888237475607561</v>
      </c>
      <c r="C43" s="72">
        <v>3.6449289281413937</v>
      </c>
      <c r="D43" s="72">
        <v>56.104618999303966</v>
      </c>
      <c r="E43" s="72">
        <v>86.642726621091953</v>
      </c>
      <c r="F43" s="74">
        <v>385.45576650544069</v>
      </c>
      <c r="G43" s="72">
        <v>8.4870598122690275</v>
      </c>
      <c r="H43" s="84">
        <v>0.94518354668425464</v>
      </c>
      <c r="I43" s="74">
        <v>216.2584892087244</v>
      </c>
      <c r="J43" s="72">
        <v>33.179072679912167</v>
      </c>
      <c r="K43" s="72">
        <v>2.5329600922780711</v>
      </c>
      <c r="L43" s="73">
        <v>333.96938601854362</v>
      </c>
      <c r="M43" s="50"/>
    </row>
    <row r="44" spans="1:13" ht="12.75" customHeight="1" x14ac:dyDescent="0.2">
      <c r="A44" s="23" t="s">
        <v>21</v>
      </c>
      <c r="B44" s="72">
        <v>68.826176001679812</v>
      </c>
      <c r="C44" s="72">
        <v>4.2639051600660043</v>
      </c>
      <c r="D44" s="72">
        <v>65.689750412301549</v>
      </c>
      <c r="E44" s="72">
        <v>91.870420684783639</v>
      </c>
      <c r="F44" s="74">
        <v>374.1237273717889</v>
      </c>
      <c r="G44" s="72">
        <v>16.195209755860006</v>
      </c>
      <c r="H44" s="72">
        <v>1.4200048708934498</v>
      </c>
      <c r="I44" s="74">
        <v>245.76094274372801</v>
      </c>
      <c r="J44" s="72">
        <v>44.063722590461367</v>
      </c>
      <c r="K44" s="72">
        <v>3.0735940574484095</v>
      </c>
      <c r="L44" s="73">
        <v>343.7090422180558</v>
      </c>
      <c r="M44" s="50"/>
    </row>
    <row r="45" spans="1:13" ht="12.75" customHeight="1" x14ac:dyDescent="0.2">
      <c r="A45" s="23" t="s">
        <v>22</v>
      </c>
      <c r="B45" s="72">
        <v>77.161028593796317</v>
      </c>
      <c r="C45" s="72">
        <v>4.6576175997539977</v>
      </c>
      <c r="D45" s="72">
        <v>73.132682124219144</v>
      </c>
      <c r="E45" s="72">
        <v>93.773677606472845</v>
      </c>
      <c r="F45" s="74">
        <v>333.8341201136293</v>
      </c>
      <c r="G45" s="72">
        <v>19.870164539575978</v>
      </c>
      <c r="H45" s="72">
        <v>1.7961593264137603</v>
      </c>
      <c r="I45" s="74">
        <v>244.1418458848847</v>
      </c>
      <c r="J45" s="72">
        <v>53.966122846160438</v>
      </c>
      <c r="K45" s="72">
        <v>3.6233871838293639</v>
      </c>
      <c r="L45" s="73">
        <v>313.04853153576011</v>
      </c>
      <c r="M45" s="50"/>
    </row>
    <row r="46" spans="1:13" ht="12.75" customHeight="1" x14ac:dyDescent="0.2">
      <c r="A46" s="23" t="s">
        <v>23</v>
      </c>
      <c r="B46" s="72">
        <v>90.131571076510099</v>
      </c>
      <c r="C46" s="72">
        <v>5.2532196833084903</v>
      </c>
      <c r="D46" s="72">
        <v>78.951948256414198</v>
      </c>
      <c r="E46" s="72">
        <v>94.127979465958774</v>
      </c>
      <c r="F46" s="74">
        <v>308.85409854531133</v>
      </c>
      <c r="G46" s="72">
        <v>36.297957218617235</v>
      </c>
      <c r="H46" s="72">
        <v>2.4757768785866308</v>
      </c>
      <c r="I46" s="74">
        <v>243.8463280713091</v>
      </c>
      <c r="J46" s="72">
        <v>74.712504941641114</v>
      </c>
      <c r="K46" s="72">
        <v>4.4718348394526899</v>
      </c>
      <c r="L46" s="73">
        <v>290.71812245850282</v>
      </c>
      <c r="M46" s="50"/>
    </row>
    <row r="47" spans="1:13" ht="12.75" customHeight="1" x14ac:dyDescent="0.2">
      <c r="A47" s="139" t="s">
        <v>108</v>
      </c>
      <c r="B47" s="146"/>
      <c r="C47" s="146"/>
      <c r="D47" s="146"/>
      <c r="E47" s="146"/>
      <c r="F47" s="146"/>
      <c r="G47" s="146"/>
      <c r="H47" s="146"/>
      <c r="I47" s="146"/>
      <c r="J47" s="146"/>
      <c r="K47" s="146"/>
      <c r="L47" s="147"/>
      <c r="M47" s="50"/>
    </row>
    <row r="48" spans="1:13" s="48" customFormat="1" ht="12.75" customHeight="1" x14ac:dyDescent="0.2">
      <c r="A48" s="23" t="s">
        <v>95</v>
      </c>
      <c r="B48" s="63">
        <v>31.81409078622622</v>
      </c>
      <c r="C48" s="63">
        <v>2.5622190588144385</v>
      </c>
      <c r="D48" s="63">
        <v>68.585739462089222</v>
      </c>
      <c r="E48" s="63">
        <v>88.689340298188128</v>
      </c>
      <c r="F48" s="64">
        <v>46.493787236158326</v>
      </c>
      <c r="G48" s="63">
        <v>11.578910651879134</v>
      </c>
      <c r="H48" s="63">
        <v>1.0876000341255108</v>
      </c>
      <c r="I48" s="64">
        <v>31.888107779849612</v>
      </c>
      <c r="J48" s="63">
        <v>15.692706296611227</v>
      </c>
      <c r="K48" s="63">
        <v>1.2642693258481243</v>
      </c>
      <c r="L48" s="61">
        <v>41.235033179391976</v>
      </c>
      <c r="M48" s="50"/>
    </row>
    <row r="49" spans="1:24" ht="12.75" customHeight="1" x14ac:dyDescent="0.2">
      <c r="A49" s="23" t="s">
        <v>96</v>
      </c>
      <c r="B49" s="63">
        <v>49.912884295819666</v>
      </c>
      <c r="C49" s="63">
        <v>3.4268584959462829</v>
      </c>
      <c r="D49" s="63">
        <v>63.1228176081786</v>
      </c>
      <c r="E49" s="63">
        <v>86.182400306214262</v>
      </c>
      <c r="F49" s="64">
        <v>769.31383343998561</v>
      </c>
      <c r="G49" s="63">
        <v>10.300215333808133</v>
      </c>
      <c r="H49" s="63">
        <v>1.0587529788975281</v>
      </c>
      <c r="I49" s="64">
        <v>485.61256791680921</v>
      </c>
      <c r="J49" s="63">
        <v>32.937271627783353</v>
      </c>
      <c r="K49" s="63">
        <v>2.4463255508577926</v>
      </c>
      <c r="L49" s="61">
        <v>663.01312754633079</v>
      </c>
      <c r="M49" s="50"/>
    </row>
    <row r="50" spans="1:24" ht="12.75" customHeight="1" x14ac:dyDescent="0.2">
      <c r="A50" s="23" t="s">
        <v>97</v>
      </c>
      <c r="B50" s="63">
        <v>72.810681287740863</v>
      </c>
      <c r="C50" s="63">
        <v>4.4841098023960342</v>
      </c>
      <c r="D50" s="63">
        <v>69.198884283604528</v>
      </c>
      <c r="E50" s="63">
        <v>91.641295382946154</v>
      </c>
      <c r="F50" s="64">
        <v>592.73802388862191</v>
      </c>
      <c r="G50" s="63">
        <v>20.797442200137496</v>
      </c>
      <c r="H50" s="63">
        <v>1.6848370102562784</v>
      </c>
      <c r="I50" s="64">
        <v>410.16809925561165</v>
      </c>
      <c r="J50" s="63">
        <v>49.487946276240351</v>
      </c>
      <c r="K50" s="63">
        <v>3.3980467827118188</v>
      </c>
      <c r="L50" s="61">
        <v>543.19280331880952</v>
      </c>
      <c r="M50" s="50"/>
      <c r="N50" s="50"/>
      <c r="O50" s="50"/>
      <c r="P50" s="50"/>
      <c r="Q50" s="50"/>
      <c r="R50" s="50"/>
      <c r="S50" s="50"/>
      <c r="T50" s="50"/>
      <c r="U50" s="50"/>
      <c r="V50" s="50"/>
      <c r="W50" s="50"/>
      <c r="X50" s="50"/>
    </row>
    <row r="51" spans="1:24" ht="12.75" customHeight="1" x14ac:dyDescent="0.2">
      <c r="A51" s="23" t="s">
        <v>98</v>
      </c>
      <c r="B51" s="63">
        <v>82.031505225045052</v>
      </c>
      <c r="C51" s="63">
        <v>4.7846739915829337</v>
      </c>
      <c r="D51" s="63">
        <v>68.653414684319415</v>
      </c>
      <c r="E51" s="63">
        <v>95.05427395018026</v>
      </c>
      <c r="F51" s="64">
        <v>390.20675554613314</v>
      </c>
      <c r="G51" s="63">
        <v>23.895300148507221</v>
      </c>
      <c r="H51" s="63">
        <v>1.8854740703951407</v>
      </c>
      <c r="I51" s="64">
        <v>267.89026201131571</v>
      </c>
      <c r="J51" s="63">
        <v>57.54339605475554</v>
      </c>
      <c r="K51" s="63">
        <v>3.6713416816732525</v>
      </c>
      <c r="L51" s="61">
        <v>370.90819838893157</v>
      </c>
      <c r="M51" s="50"/>
      <c r="N51" s="50"/>
      <c r="O51" s="50"/>
      <c r="P51" s="50"/>
      <c r="Q51" s="50"/>
      <c r="R51" s="50"/>
      <c r="S51" s="50"/>
      <c r="T51" s="50"/>
      <c r="U51" s="50"/>
      <c r="V51" s="50"/>
      <c r="W51" s="50"/>
      <c r="X51" s="50"/>
    </row>
    <row r="52" spans="1:24" ht="12.75" customHeight="1" x14ac:dyDescent="0.2">
      <c r="A52" s="149" t="s">
        <v>99</v>
      </c>
      <c r="B52" s="84">
        <v>53.701937886313225</v>
      </c>
      <c r="C52" s="84">
        <v>3.7013500489339797</v>
      </c>
      <c r="D52" s="84">
        <v>78.126727971238353</v>
      </c>
      <c r="E52" s="84">
        <v>95.609684567166582</v>
      </c>
      <c r="F52" s="64">
        <v>47.056235710674351</v>
      </c>
      <c r="G52" s="76">
        <v>9.8652881718337895</v>
      </c>
      <c r="H52" s="76">
        <v>1.1564646451678144</v>
      </c>
      <c r="I52" s="64">
        <v>36.763497267183276</v>
      </c>
      <c r="J52" s="76">
        <v>40.946275685377508</v>
      </c>
      <c r="K52" s="76">
        <v>3.1088687233627441</v>
      </c>
      <c r="L52" s="61">
        <v>44.990318532158142</v>
      </c>
      <c r="M52" s="50"/>
      <c r="N52" s="50"/>
      <c r="O52" s="50"/>
      <c r="P52" s="50"/>
      <c r="Q52" s="50"/>
      <c r="R52" s="50"/>
      <c r="S52" s="50"/>
      <c r="T52" s="50"/>
      <c r="U52" s="50"/>
      <c r="V52" s="50"/>
      <c r="W52" s="50"/>
      <c r="X52" s="50"/>
    </row>
    <row r="53" spans="1:24" s="50" customFormat="1" ht="12.75" customHeight="1" x14ac:dyDescent="0.2">
      <c r="A53" s="152" t="s">
        <v>118</v>
      </c>
      <c r="B53" s="156"/>
      <c r="C53" s="156"/>
      <c r="D53" s="156"/>
      <c r="E53" s="156"/>
      <c r="F53" s="156"/>
      <c r="G53" s="156"/>
      <c r="H53" s="156"/>
      <c r="I53" s="156"/>
      <c r="J53" s="156"/>
      <c r="K53" s="156"/>
      <c r="L53" s="157"/>
    </row>
    <row r="54" spans="1:24" ht="12.75" customHeight="1" x14ac:dyDescent="0.2">
      <c r="A54" s="111" t="s">
        <v>45</v>
      </c>
      <c r="B54" s="112"/>
      <c r="C54" s="112"/>
      <c r="D54" s="112"/>
      <c r="E54" s="112"/>
      <c r="F54" s="112"/>
      <c r="G54" s="112"/>
      <c r="H54" s="112"/>
      <c r="I54" s="112"/>
      <c r="J54" s="112"/>
      <c r="K54" s="112"/>
      <c r="L54" s="113"/>
      <c r="M54" s="50"/>
      <c r="N54" s="50"/>
      <c r="O54" s="50"/>
      <c r="P54" s="50"/>
      <c r="Q54" s="50"/>
      <c r="R54" s="50"/>
      <c r="S54" s="50"/>
      <c r="T54" s="50"/>
      <c r="U54" s="50"/>
      <c r="V54" s="50"/>
      <c r="W54" s="50"/>
      <c r="X54" s="50"/>
    </row>
    <row r="55" spans="1:24" ht="12.75" customHeight="1" x14ac:dyDescent="0.2">
      <c r="A55" s="111" t="s">
        <v>46</v>
      </c>
      <c r="B55" s="112"/>
      <c r="C55" s="112"/>
      <c r="D55" s="112"/>
      <c r="E55" s="112"/>
      <c r="F55" s="112"/>
      <c r="G55" s="112"/>
      <c r="H55" s="112"/>
      <c r="I55" s="112"/>
      <c r="J55" s="112"/>
      <c r="K55" s="112"/>
      <c r="L55" s="113"/>
      <c r="M55" s="50"/>
      <c r="N55" s="50"/>
      <c r="O55" s="50"/>
      <c r="P55" s="50"/>
      <c r="Q55" s="50"/>
      <c r="R55" s="50"/>
      <c r="S55" s="50"/>
      <c r="T55" s="50"/>
      <c r="U55" s="50"/>
      <c r="V55" s="50"/>
      <c r="W55" s="50"/>
      <c r="X55" s="50"/>
    </row>
    <row r="56" spans="1:24" ht="12.75" customHeight="1" x14ac:dyDescent="0.2">
      <c r="A56" s="111" t="s">
        <v>47</v>
      </c>
      <c r="B56" s="112"/>
      <c r="C56" s="112"/>
      <c r="D56" s="112"/>
      <c r="E56" s="112"/>
      <c r="F56" s="112"/>
      <c r="G56" s="112"/>
      <c r="H56" s="112"/>
      <c r="I56" s="112"/>
      <c r="J56" s="112"/>
      <c r="K56" s="112"/>
      <c r="L56" s="113"/>
      <c r="M56" s="50"/>
      <c r="N56" s="50"/>
      <c r="O56" s="50"/>
      <c r="P56" s="50"/>
      <c r="Q56" s="50"/>
      <c r="R56" s="50"/>
      <c r="S56" s="50"/>
      <c r="T56" s="50"/>
      <c r="U56" s="50"/>
      <c r="V56" s="50"/>
      <c r="W56" s="50"/>
      <c r="X56" s="50"/>
    </row>
    <row r="57" spans="1:24" ht="38.25" customHeight="1" x14ac:dyDescent="0.2">
      <c r="A57" s="154" t="s">
        <v>48</v>
      </c>
      <c r="B57" s="151"/>
      <c r="C57" s="151"/>
      <c r="D57" s="151"/>
      <c r="E57" s="151"/>
      <c r="F57" s="151"/>
      <c r="G57" s="151"/>
      <c r="H57" s="151"/>
      <c r="I57" s="151"/>
      <c r="J57" s="151"/>
      <c r="K57" s="151"/>
      <c r="L57" s="155"/>
      <c r="M57" s="50"/>
      <c r="N57" s="50"/>
      <c r="O57" s="50"/>
      <c r="P57" s="50"/>
      <c r="Q57" s="50"/>
      <c r="R57" s="50"/>
      <c r="S57" s="50"/>
      <c r="T57" s="50"/>
      <c r="U57" s="50"/>
      <c r="V57" s="50"/>
      <c r="W57" s="50"/>
      <c r="X57" s="50"/>
    </row>
    <row r="58" spans="1:24" s="50" customFormat="1" ht="12" customHeight="1" x14ac:dyDescent="0.2">
      <c r="A58" s="154" t="s">
        <v>117</v>
      </c>
      <c r="B58" s="151"/>
      <c r="C58" s="151"/>
      <c r="D58" s="151"/>
      <c r="E58" s="151"/>
      <c r="F58" s="151"/>
      <c r="G58" s="151"/>
      <c r="H58" s="151"/>
      <c r="I58" s="151"/>
      <c r="J58" s="151"/>
      <c r="K58" s="151"/>
      <c r="L58" s="155"/>
    </row>
    <row r="59" spans="1:24" ht="12" customHeight="1" x14ac:dyDescent="0.2">
      <c r="A59" s="117" t="s">
        <v>116</v>
      </c>
      <c r="B59" s="118"/>
      <c r="C59" s="118"/>
      <c r="D59" s="118"/>
      <c r="E59" s="118"/>
      <c r="F59" s="118"/>
      <c r="G59" s="118"/>
      <c r="H59" s="118"/>
      <c r="I59" s="118"/>
      <c r="J59" s="118"/>
      <c r="K59" s="118"/>
      <c r="L59" s="119"/>
    </row>
    <row r="60" spans="1:24" s="50" customFormat="1" ht="12" customHeight="1" x14ac:dyDescent="0.2"/>
    <row r="61" spans="1:24" s="50" customFormat="1" ht="12" customHeight="1" x14ac:dyDescent="0.2"/>
    <row r="62" spans="1:24" ht="141" customHeight="1" x14ac:dyDescent="0.2">
      <c r="A62" s="150"/>
      <c r="B62" s="150"/>
      <c r="C62" s="150"/>
      <c r="D62" s="150"/>
      <c r="E62" s="150"/>
      <c r="F62" s="150"/>
      <c r="G62" s="150"/>
      <c r="H62" s="150"/>
      <c r="I62" s="150"/>
      <c r="J62" s="150"/>
      <c r="K62" s="150"/>
      <c r="L62" s="150"/>
    </row>
    <row r="63" spans="1:24" x14ac:dyDescent="0.2">
      <c r="A63" s="114" t="s">
        <v>26</v>
      </c>
      <c r="B63" s="115"/>
      <c r="C63" s="115"/>
      <c r="D63" s="115"/>
      <c r="E63" s="115"/>
      <c r="F63" s="115"/>
      <c r="G63" s="115"/>
      <c r="H63" s="115"/>
      <c r="I63" s="115"/>
      <c r="J63" s="115"/>
      <c r="K63" s="115"/>
      <c r="L63" s="116"/>
    </row>
    <row r="64" spans="1:24" ht="141" customHeight="1" x14ac:dyDescent="0.2"/>
    <row r="65" spans="1:12" x14ac:dyDescent="0.2">
      <c r="A65" s="114" t="s">
        <v>78</v>
      </c>
      <c r="B65" s="115"/>
      <c r="C65" s="115"/>
      <c r="D65" s="115"/>
      <c r="E65" s="115"/>
      <c r="F65" s="115"/>
      <c r="G65" s="115"/>
      <c r="H65" s="115"/>
      <c r="I65" s="115"/>
      <c r="J65" s="115"/>
      <c r="K65" s="115"/>
      <c r="L65" s="116"/>
    </row>
  </sheetData>
  <mergeCells count="23">
    <mergeCell ref="A53:L53"/>
    <mergeCell ref="A62:L62"/>
    <mergeCell ref="A54:L54"/>
    <mergeCell ref="A55:L55"/>
    <mergeCell ref="A56:L56"/>
    <mergeCell ref="A65:L65"/>
    <mergeCell ref="A63:L63"/>
    <mergeCell ref="A57:L57"/>
    <mergeCell ref="A58:L58"/>
    <mergeCell ref="A59:L59"/>
    <mergeCell ref="J3:J4"/>
    <mergeCell ref="K3:K4"/>
    <mergeCell ref="L3:L4"/>
    <mergeCell ref="A1:L1"/>
    <mergeCell ref="A2:L2"/>
    <mergeCell ref="D3:E3"/>
    <mergeCell ref="F3:F4"/>
    <mergeCell ref="I3:I4"/>
    <mergeCell ref="A3:A4"/>
    <mergeCell ref="B3:B4"/>
    <mergeCell ref="C3:C4"/>
    <mergeCell ref="G3:G4"/>
    <mergeCell ref="H3:H4"/>
  </mergeCells>
  <phoneticPr fontId="2" type="noConversion"/>
  <printOptions horizontalCentered="1"/>
  <pageMargins left="0.25" right="0.25" top="0.75" bottom="0.75" header="0.3" footer="0.3"/>
  <pageSetup paperSize="9" scale="57"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topLeftCell="A13" workbookViewId="0">
      <selection activeCell="J40" sqref="J40"/>
    </sheetView>
  </sheetViews>
  <sheetFormatPr baseColWidth="10" defaultRowHeight="12.75" x14ac:dyDescent="0.2"/>
  <cols>
    <col min="1" max="1" width="32.5703125" customWidth="1"/>
    <col min="2" max="3" width="15" customWidth="1"/>
    <col min="4" max="4" width="8.5703125" customWidth="1"/>
    <col min="5" max="5" width="18.28515625" customWidth="1"/>
    <col min="6" max="6" width="19.7109375" customWidth="1"/>
    <col min="7" max="7" width="14.5703125" customWidth="1"/>
    <col min="8" max="8" width="10" customWidth="1"/>
    <col min="9" max="9" width="13.85546875" customWidth="1"/>
    <col min="10" max="10" width="9.140625"/>
  </cols>
  <sheetData>
    <row r="1" spans="1:10" ht="19.5" customHeight="1" x14ac:dyDescent="0.2">
      <c r="A1" s="99" t="s">
        <v>49</v>
      </c>
      <c r="B1" s="100"/>
      <c r="C1" s="100"/>
      <c r="D1" s="100"/>
      <c r="E1" s="100"/>
      <c r="F1" s="100"/>
      <c r="G1" s="100"/>
      <c r="H1" s="101"/>
    </row>
    <row r="2" spans="1:10" ht="12.75" customHeight="1" x14ac:dyDescent="0.2">
      <c r="A2" s="122" t="s">
        <v>112</v>
      </c>
      <c r="B2" s="123"/>
      <c r="C2" s="123"/>
      <c r="D2" s="123"/>
      <c r="E2" s="123"/>
      <c r="F2" s="123"/>
      <c r="G2" s="123"/>
      <c r="H2" s="124"/>
      <c r="I2" s="30"/>
    </row>
    <row r="3" spans="1:10" ht="25.5" customHeight="1" x14ac:dyDescent="0.2">
      <c r="A3" s="108"/>
      <c r="B3" s="125" t="s">
        <v>50</v>
      </c>
      <c r="C3" s="125"/>
      <c r="D3" s="128" t="s">
        <v>52</v>
      </c>
      <c r="E3" s="128"/>
      <c r="F3" s="128"/>
      <c r="G3" s="128"/>
      <c r="H3" s="126" t="s">
        <v>56</v>
      </c>
    </row>
    <row r="4" spans="1:10" ht="25.5" customHeight="1" x14ac:dyDescent="0.2">
      <c r="A4" s="109"/>
      <c r="B4" s="46" t="s">
        <v>60</v>
      </c>
      <c r="C4" s="46" t="s">
        <v>61</v>
      </c>
      <c r="D4" s="46" t="s">
        <v>51</v>
      </c>
      <c r="E4" s="46" t="s">
        <v>53</v>
      </c>
      <c r="F4" s="46" t="s">
        <v>54</v>
      </c>
      <c r="G4" s="6" t="s">
        <v>55</v>
      </c>
      <c r="H4" s="127"/>
      <c r="I4" s="55"/>
      <c r="J4" s="32"/>
    </row>
    <row r="5" spans="1:10" s="2" customFormat="1" ht="12.75" customHeight="1" x14ac:dyDescent="0.2">
      <c r="A5" s="24"/>
      <c r="B5" s="28"/>
      <c r="C5" s="28"/>
      <c r="D5" s="28"/>
      <c r="E5" s="28"/>
      <c r="F5" s="28"/>
      <c r="G5" s="28"/>
      <c r="H5" s="28"/>
      <c r="I5" s="55"/>
      <c r="J5" s="31"/>
    </row>
    <row r="6" spans="1:10" s="2" customFormat="1" ht="12.75" customHeight="1" x14ac:dyDescent="0.2">
      <c r="A6" s="24" t="s">
        <v>1</v>
      </c>
      <c r="B6" s="51">
        <v>22.755601338858771</v>
      </c>
      <c r="C6" s="51">
        <v>8.8796925898495882</v>
      </c>
      <c r="D6" s="51">
        <v>21.065898476840029</v>
      </c>
      <c r="E6" s="51">
        <v>90.252979927346061</v>
      </c>
      <c r="F6" s="51">
        <v>54.773931982953727</v>
      </c>
      <c r="G6" s="51">
        <v>59.547169982766107</v>
      </c>
      <c r="H6" s="148">
        <v>4625.0000000000136</v>
      </c>
      <c r="I6" s="55"/>
    </row>
    <row r="7" spans="1:10" s="2" customFormat="1" ht="12.75" customHeight="1" x14ac:dyDescent="0.2">
      <c r="A7" s="25"/>
      <c r="B7" s="28"/>
      <c r="C7" s="28"/>
      <c r="D7" s="28"/>
      <c r="E7" s="28"/>
      <c r="F7" s="28"/>
      <c r="G7" s="28"/>
      <c r="H7" s="28"/>
      <c r="I7" s="55"/>
    </row>
    <row r="8" spans="1:10" s="2" customFormat="1" ht="12.75" customHeight="1" x14ac:dyDescent="0.2">
      <c r="A8" s="53" t="s">
        <v>7</v>
      </c>
      <c r="B8" s="54"/>
      <c r="C8" s="54"/>
      <c r="D8" s="54"/>
      <c r="E8" s="54"/>
      <c r="F8" s="54"/>
      <c r="G8" s="54"/>
      <c r="H8" s="54"/>
      <c r="I8" s="55"/>
    </row>
    <row r="9" spans="1:10" ht="12.75" customHeight="1" x14ac:dyDescent="0.2">
      <c r="A9" s="23" t="s">
        <v>8</v>
      </c>
      <c r="B9" s="52">
        <v>21.581825448682501</v>
      </c>
      <c r="C9" s="52">
        <v>8.3852093607838185</v>
      </c>
      <c r="D9" s="52">
        <v>22.728195560273544</v>
      </c>
      <c r="E9" s="52">
        <v>90.891843322255824</v>
      </c>
      <c r="F9" s="52">
        <v>54.785924790633189</v>
      </c>
      <c r="G9" s="52">
        <v>60.852101474653345</v>
      </c>
      <c r="H9" s="148">
        <v>2392.6961390315901</v>
      </c>
      <c r="I9" s="55"/>
    </row>
    <row r="10" spans="1:10" ht="12.75" customHeight="1" x14ac:dyDescent="0.2">
      <c r="A10" s="23" t="s">
        <v>9</v>
      </c>
      <c r="B10" s="52">
        <v>24.013713681725203</v>
      </c>
      <c r="C10" s="52">
        <v>9.4097047148513031</v>
      </c>
      <c r="D10" s="52">
        <v>19.284164420379938</v>
      </c>
      <c r="E10" s="52">
        <v>89.568213841018874</v>
      </c>
      <c r="F10" s="52">
        <v>54.761077485350484</v>
      </c>
      <c r="G10" s="52">
        <v>58.148478435019392</v>
      </c>
      <c r="H10" s="148">
        <v>2232.3038609684186</v>
      </c>
      <c r="I10" s="55"/>
    </row>
    <row r="11" spans="1:10" ht="12.75" customHeight="1" x14ac:dyDescent="0.2">
      <c r="A11" s="53" t="s">
        <v>10</v>
      </c>
      <c r="B11" s="54"/>
      <c r="C11" s="54"/>
      <c r="D11" s="54"/>
      <c r="E11" s="54"/>
      <c r="F11" s="54"/>
      <c r="G11" s="54"/>
      <c r="H11" s="54"/>
      <c r="I11" s="55"/>
    </row>
    <row r="12" spans="1:10" s="50" customFormat="1" ht="12.75" customHeight="1" x14ac:dyDescent="0.2">
      <c r="A12" s="23" t="s">
        <v>86</v>
      </c>
      <c r="B12" s="84">
        <v>44.622126735009601</v>
      </c>
      <c r="C12" s="84">
        <v>27.42402607699557</v>
      </c>
      <c r="D12" s="84">
        <v>20.193571245334745</v>
      </c>
      <c r="E12" s="84">
        <v>95.555835960593967</v>
      </c>
      <c r="F12" s="84">
        <v>60.687399602438362</v>
      </c>
      <c r="G12" s="84">
        <v>65.216259619978104</v>
      </c>
      <c r="H12" s="148">
        <v>244.76426153953881</v>
      </c>
      <c r="I12" s="55"/>
    </row>
    <row r="13" spans="1:10" s="50" customFormat="1" ht="12.75" customHeight="1" x14ac:dyDescent="0.2">
      <c r="A13" s="23" t="s">
        <v>87</v>
      </c>
      <c r="B13" s="84">
        <v>8.4864184884260521</v>
      </c>
      <c r="C13" s="84">
        <v>3.0451246188479639</v>
      </c>
      <c r="D13" s="84">
        <v>25.81908939064898</v>
      </c>
      <c r="E13" s="84">
        <v>82.629526089992396</v>
      </c>
      <c r="F13" s="84">
        <v>59.142241484930089</v>
      </c>
      <c r="G13" s="84">
        <v>61.350131910021297</v>
      </c>
      <c r="H13" s="148">
        <v>303.67706133776011</v>
      </c>
      <c r="I13" s="55"/>
    </row>
    <row r="14" spans="1:10" s="50" customFormat="1" ht="12.75" customHeight="1" x14ac:dyDescent="0.2">
      <c r="A14" s="23" t="s">
        <v>88</v>
      </c>
      <c r="B14" s="52">
        <v>32.973308122801079</v>
      </c>
      <c r="C14" s="84">
        <v>12.006114940399932</v>
      </c>
      <c r="D14" s="84">
        <v>16.257140176587164</v>
      </c>
      <c r="E14" s="84">
        <v>96.327115329444013</v>
      </c>
      <c r="F14" s="84">
        <v>62.437856298384787</v>
      </c>
      <c r="G14" s="84">
        <v>65.534171487823642</v>
      </c>
      <c r="H14" s="148">
        <v>1349.4761115015269</v>
      </c>
      <c r="I14" s="55"/>
    </row>
    <row r="15" spans="1:10" s="50" customFormat="1" ht="12.75" customHeight="1" x14ac:dyDescent="0.2">
      <c r="A15" s="23" t="s">
        <v>89</v>
      </c>
      <c r="B15" s="84">
        <v>16.446949114173425</v>
      </c>
      <c r="C15" s="84">
        <v>4.7714114196815567</v>
      </c>
      <c r="D15" s="84">
        <v>25.341766380163058</v>
      </c>
      <c r="E15" s="84">
        <v>90.063552268171946</v>
      </c>
      <c r="F15" s="84">
        <v>50.521641836931884</v>
      </c>
      <c r="G15" s="84">
        <v>58.995223891593099</v>
      </c>
      <c r="H15" s="148">
        <v>327.16881151019436</v>
      </c>
      <c r="I15" s="55"/>
    </row>
    <row r="16" spans="1:10" ht="12.75" customHeight="1" x14ac:dyDescent="0.2">
      <c r="A16" s="23" t="s">
        <v>90</v>
      </c>
      <c r="B16" s="84">
        <v>7.7531879374070591</v>
      </c>
      <c r="C16" s="84">
        <v>0.78181403845357533</v>
      </c>
      <c r="D16" s="84">
        <v>18.018510141446122</v>
      </c>
      <c r="E16" s="84">
        <v>88.749470941631571</v>
      </c>
      <c r="F16" s="84">
        <v>54.550860315301954</v>
      </c>
      <c r="G16" s="84">
        <v>55.394835331776896</v>
      </c>
      <c r="H16" s="148">
        <v>21.922790657129116</v>
      </c>
      <c r="I16" s="55"/>
    </row>
    <row r="17" spans="1:9" ht="12.75" customHeight="1" x14ac:dyDescent="0.2">
      <c r="A17" s="23" t="s">
        <v>91</v>
      </c>
      <c r="B17" s="84">
        <v>19.784887777313681</v>
      </c>
      <c r="C17" s="84">
        <v>12.567655366489182</v>
      </c>
      <c r="D17" s="84">
        <v>24.677676764971814</v>
      </c>
      <c r="E17" s="84">
        <v>75.546883181943556</v>
      </c>
      <c r="F17" s="84">
        <v>62.188103098492697</v>
      </c>
      <c r="G17" s="84">
        <v>58.785983834168086</v>
      </c>
      <c r="H17" s="148">
        <v>99.478502228809802</v>
      </c>
      <c r="I17" s="55"/>
    </row>
    <row r="18" spans="1:9" ht="12.75" customHeight="1" x14ac:dyDescent="0.2">
      <c r="A18" s="23" t="s">
        <v>92</v>
      </c>
      <c r="B18" s="84">
        <v>19.331939954550858</v>
      </c>
      <c r="C18" s="84">
        <v>7.6979222062486992</v>
      </c>
      <c r="D18" s="84">
        <v>19.116452220424982</v>
      </c>
      <c r="E18" s="84">
        <v>91.785326619139724</v>
      </c>
      <c r="F18" s="84">
        <v>47.82373428381559</v>
      </c>
      <c r="G18" s="84">
        <v>55.25297424343276</v>
      </c>
      <c r="H18" s="148">
        <v>678.5073744507531</v>
      </c>
      <c r="I18" s="55"/>
    </row>
    <row r="19" spans="1:9" ht="12.75" customHeight="1" x14ac:dyDescent="0.2">
      <c r="A19" s="23" t="s">
        <v>93</v>
      </c>
      <c r="B19" s="84">
        <v>16.399544827591285</v>
      </c>
      <c r="C19" s="84">
        <v>6.0175632077088137</v>
      </c>
      <c r="D19" s="84">
        <v>28.160216681532745</v>
      </c>
      <c r="E19" s="84">
        <v>86.593150821242489</v>
      </c>
      <c r="F19" s="84">
        <v>56.755536204644933</v>
      </c>
      <c r="G19" s="84">
        <v>60.827108217565943</v>
      </c>
      <c r="H19" s="148">
        <v>338.05392123725949</v>
      </c>
      <c r="I19" s="55"/>
    </row>
    <row r="20" spans="1:9" ht="12.75" customHeight="1" x14ac:dyDescent="0.2">
      <c r="A20" s="23" t="s">
        <v>94</v>
      </c>
      <c r="B20" s="84">
        <v>16.695627407446221</v>
      </c>
      <c r="C20" s="84">
        <v>5.6608300126515978</v>
      </c>
      <c r="D20" s="84">
        <v>23.040949427786725</v>
      </c>
      <c r="E20" s="84">
        <v>85.954561025536819</v>
      </c>
      <c r="F20" s="84">
        <v>48.108209729056213</v>
      </c>
      <c r="G20" s="84">
        <v>53.852704840154111</v>
      </c>
      <c r="H20" s="148">
        <v>1261.9511655370295</v>
      </c>
      <c r="I20" s="55"/>
    </row>
    <row r="21" spans="1:9" ht="12.75" customHeight="1" x14ac:dyDescent="0.2">
      <c r="A21" s="53" t="s">
        <v>11</v>
      </c>
      <c r="B21" s="54"/>
      <c r="C21" s="54"/>
      <c r="D21" s="54"/>
      <c r="E21" s="54"/>
      <c r="F21" s="54"/>
      <c r="G21" s="54"/>
      <c r="H21" s="54"/>
      <c r="I21" s="55"/>
    </row>
    <row r="22" spans="1:9" ht="12.75" customHeight="1" x14ac:dyDescent="0.2">
      <c r="A22" s="23" t="s">
        <v>12</v>
      </c>
      <c r="B22" s="52">
        <v>31.404649115758168</v>
      </c>
      <c r="C22" s="52">
        <v>12.867401122746971</v>
      </c>
      <c r="D22" s="52">
        <v>17.348529560631533</v>
      </c>
      <c r="E22" s="52">
        <v>94.63397072369898</v>
      </c>
      <c r="F22" s="52">
        <v>55.104398120564156</v>
      </c>
      <c r="G22" s="52">
        <v>60.089282877954361</v>
      </c>
      <c r="H22" s="148">
        <v>2765.5309632508875</v>
      </c>
      <c r="I22" s="55"/>
    </row>
    <row r="23" spans="1:9" ht="12.75" customHeight="1" x14ac:dyDescent="0.2">
      <c r="A23" s="23" t="s">
        <v>0</v>
      </c>
      <c r="B23" s="52">
        <v>9.8921392661214966</v>
      </c>
      <c r="C23" s="52">
        <v>2.9488966463861339</v>
      </c>
      <c r="D23" s="52">
        <v>26.59462664408834</v>
      </c>
      <c r="E23" s="52">
        <v>83.737267399961368</v>
      </c>
      <c r="F23" s="52">
        <v>54.282439886120962</v>
      </c>
      <c r="G23" s="52">
        <v>58.740902189331067</v>
      </c>
      <c r="H23" s="148">
        <v>1859.4690367491123</v>
      </c>
      <c r="I23" s="55"/>
    </row>
    <row r="24" spans="1:9" ht="12.75" customHeight="1" x14ac:dyDescent="0.2">
      <c r="A24" s="53" t="s">
        <v>41</v>
      </c>
      <c r="B24" s="54"/>
      <c r="C24" s="54"/>
      <c r="D24" s="54"/>
      <c r="E24" s="54"/>
      <c r="F24" s="54"/>
      <c r="G24" s="54"/>
      <c r="H24" s="54"/>
      <c r="I24" s="55"/>
    </row>
    <row r="25" spans="1:9" ht="12.75" customHeight="1" x14ac:dyDescent="0.2">
      <c r="A25" s="23" t="s">
        <v>58</v>
      </c>
      <c r="B25" s="52">
        <v>9.6007905118634422</v>
      </c>
      <c r="C25" s="52">
        <v>2.9581671086332633</v>
      </c>
      <c r="D25" s="52">
        <v>14.12738428470322</v>
      </c>
      <c r="E25" s="52">
        <v>83.487226991003126</v>
      </c>
      <c r="F25" s="52">
        <v>40.33248399814444</v>
      </c>
      <c r="G25" s="52">
        <v>44.246691957989988</v>
      </c>
      <c r="H25" s="148">
        <v>1850.318089776272</v>
      </c>
      <c r="I25" s="55"/>
    </row>
    <row r="26" spans="1:9" ht="12.75" customHeight="1" x14ac:dyDescent="0.2">
      <c r="A26" s="23" t="s">
        <v>57</v>
      </c>
      <c r="B26" s="52">
        <v>31.527988671290494</v>
      </c>
      <c r="C26" s="52">
        <v>12.828507650990108</v>
      </c>
      <c r="D26" s="52">
        <v>25.692900324718433</v>
      </c>
      <c r="E26" s="52">
        <v>94.764774595753394</v>
      </c>
      <c r="F26" s="52">
        <v>64.40432325425499</v>
      </c>
      <c r="G26" s="52">
        <v>69.750412079509701</v>
      </c>
      <c r="H26" s="148">
        <v>2774.6819102237355</v>
      </c>
      <c r="I26" s="55"/>
    </row>
    <row r="27" spans="1:9" ht="12.75" customHeight="1" x14ac:dyDescent="0.2">
      <c r="A27" s="53" t="s">
        <v>16</v>
      </c>
      <c r="B27" s="54"/>
      <c r="C27" s="54"/>
      <c r="D27" s="54"/>
      <c r="E27" s="54"/>
      <c r="F27" s="54"/>
      <c r="G27" s="54"/>
      <c r="H27" s="54"/>
      <c r="I27" s="55"/>
    </row>
    <row r="28" spans="1:9" s="50" customFormat="1" ht="12.75" customHeight="1" x14ac:dyDescent="0.2">
      <c r="A28" s="23" t="s">
        <v>101</v>
      </c>
      <c r="B28" s="84">
        <v>1.5369135291379918</v>
      </c>
      <c r="C28" s="84">
        <v>0.17676489710947127</v>
      </c>
      <c r="D28" s="84">
        <v>22.574092780772727</v>
      </c>
      <c r="E28" s="84">
        <v>57.710885850208555</v>
      </c>
      <c r="F28" s="84">
        <v>41.070654521043707</v>
      </c>
      <c r="G28" s="84">
        <v>32.975293357144501</v>
      </c>
      <c r="H28" s="148">
        <v>116.25080491602041</v>
      </c>
      <c r="I28" s="55"/>
    </row>
    <row r="29" spans="1:9" ht="12.75" customHeight="1" x14ac:dyDescent="0.2">
      <c r="A29" s="23" t="s">
        <v>102</v>
      </c>
      <c r="B29" s="84">
        <v>6.2099744583358767</v>
      </c>
      <c r="C29" s="84">
        <v>1.458625326308278</v>
      </c>
      <c r="D29" s="84">
        <v>27.380462348335993</v>
      </c>
      <c r="E29" s="84">
        <v>84.241212681501096</v>
      </c>
      <c r="F29" s="84">
        <v>53.824973457312311</v>
      </c>
      <c r="G29" s="84">
        <v>59.829876623730193</v>
      </c>
      <c r="H29" s="148">
        <v>1444.271318001671</v>
      </c>
      <c r="I29" s="55"/>
    </row>
    <row r="30" spans="1:9" ht="12.75" customHeight="1" x14ac:dyDescent="0.2">
      <c r="A30" s="23" t="s">
        <v>103</v>
      </c>
      <c r="B30" s="84">
        <v>12.090313655751643</v>
      </c>
      <c r="C30" s="84">
        <v>3.8232681014452417</v>
      </c>
      <c r="D30" s="84">
        <v>15.217729793790914</v>
      </c>
      <c r="E30" s="84">
        <v>89.956936446819142</v>
      </c>
      <c r="F30" s="84">
        <v>49.181827054806519</v>
      </c>
      <c r="G30" s="84">
        <v>53.654019809631222</v>
      </c>
      <c r="H30" s="148">
        <v>781.73526957150398</v>
      </c>
      <c r="I30" s="55"/>
    </row>
    <row r="31" spans="1:9" ht="12.75" customHeight="1" x14ac:dyDescent="0.2">
      <c r="A31" s="23" t="s">
        <v>104</v>
      </c>
      <c r="B31" s="84">
        <v>26.710062329226734</v>
      </c>
      <c r="C31" s="84">
        <v>7.1003319313623994</v>
      </c>
      <c r="D31" s="84">
        <v>16.601902376539286</v>
      </c>
      <c r="E31" s="84">
        <v>95.335437113625588</v>
      </c>
      <c r="F31" s="84">
        <v>57.415407652017954</v>
      </c>
      <c r="G31" s="84">
        <v>61.515339554726502</v>
      </c>
      <c r="H31" s="148">
        <v>1186.1853389515454</v>
      </c>
      <c r="I31" s="55"/>
    </row>
    <row r="32" spans="1:9" ht="12.75" customHeight="1" x14ac:dyDescent="0.2">
      <c r="A32" s="23" t="s">
        <v>17</v>
      </c>
      <c r="B32" s="84">
        <v>50.122864892953416</v>
      </c>
      <c r="C32" s="84">
        <v>25.106108066347382</v>
      </c>
      <c r="D32" s="84">
        <v>21.587142718752155</v>
      </c>
      <c r="E32" s="84">
        <v>96.334157130611729</v>
      </c>
      <c r="F32" s="84">
        <v>58.605776135196251</v>
      </c>
      <c r="G32" s="84">
        <v>64.064003296728373</v>
      </c>
      <c r="H32" s="148">
        <v>1096.5572685592595</v>
      </c>
      <c r="I32" s="55"/>
    </row>
    <row r="33" spans="1:10" ht="12.75" customHeight="1" x14ac:dyDescent="0.2">
      <c r="A33" s="53" t="s">
        <v>43</v>
      </c>
      <c r="B33" s="54"/>
      <c r="C33" s="54"/>
      <c r="D33" s="54"/>
      <c r="E33" s="54"/>
      <c r="F33" s="54"/>
      <c r="G33" s="54"/>
      <c r="H33" s="54"/>
      <c r="I33" s="55"/>
    </row>
    <row r="34" spans="1:10" ht="12.75" customHeight="1" x14ac:dyDescent="0.2">
      <c r="A34" s="23" t="s">
        <v>19</v>
      </c>
      <c r="B34" s="84">
        <v>2.866285956362205</v>
      </c>
      <c r="C34" s="84">
        <v>0.27770473776304333</v>
      </c>
      <c r="D34" s="84">
        <v>28.268896339761497</v>
      </c>
      <c r="E34" s="84">
        <v>78.367137182999073</v>
      </c>
      <c r="F34" s="84">
        <v>51.349032006294166</v>
      </c>
      <c r="G34" s="84">
        <v>54.612240572581598</v>
      </c>
      <c r="H34" s="148">
        <v>1142.1372007307493</v>
      </c>
      <c r="I34" s="55"/>
    </row>
    <row r="35" spans="1:10" ht="12.75" customHeight="1" x14ac:dyDescent="0.2">
      <c r="A35" s="23" t="s">
        <v>20</v>
      </c>
      <c r="B35" s="84">
        <v>10.372180856364267</v>
      </c>
      <c r="C35" s="84">
        <v>2.1480656301737584</v>
      </c>
      <c r="D35" s="84">
        <v>22.008930787308767</v>
      </c>
      <c r="E35" s="84">
        <v>89.701850396967572</v>
      </c>
      <c r="F35" s="84">
        <v>53.469593698793624</v>
      </c>
      <c r="G35" s="84">
        <v>59.686014022600062</v>
      </c>
      <c r="H35" s="148">
        <v>1019.7075049676399</v>
      </c>
      <c r="I35" s="55"/>
    </row>
    <row r="36" spans="1:10" ht="12.75" customHeight="1" x14ac:dyDescent="0.2">
      <c r="A36" s="23" t="s">
        <v>21</v>
      </c>
      <c r="B36" s="84">
        <v>21.782225259199933</v>
      </c>
      <c r="C36" s="84">
        <v>6.4706724682776695</v>
      </c>
      <c r="D36" s="84">
        <v>16.129109512820893</v>
      </c>
      <c r="E36" s="84">
        <v>94.55715626896037</v>
      </c>
      <c r="F36" s="84">
        <v>56.627727668258792</v>
      </c>
      <c r="G36" s="84">
        <v>60.375585163127333</v>
      </c>
      <c r="H36" s="148">
        <v>943.16021334144693</v>
      </c>
      <c r="I36" s="55"/>
    </row>
    <row r="37" spans="1:10" ht="12.75" customHeight="1" x14ac:dyDescent="0.2">
      <c r="A37" s="23" t="s">
        <v>22</v>
      </c>
      <c r="B37" s="84">
        <v>35.519269734704949</v>
      </c>
      <c r="C37" s="84">
        <v>11.116393287889013</v>
      </c>
      <c r="D37" s="84">
        <v>15.911561854582137</v>
      </c>
      <c r="E37" s="84">
        <v>96.568555465581369</v>
      </c>
      <c r="F37" s="84">
        <v>55.427548648013946</v>
      </c>
      <c r="G37" s="84">
        <v>60.519060207050316</v>
      </c>
      <c r="H37" s="148">
        <v>854.16497194287479</v>
      </c>
      <c r="I37" s="55"/>
    </row>
    <row r="38" spans="1:10" ht="12.75" customHeight="1" x14ac:dyDescent="0.2">
      <c r="A38" s="23" t="s">
        <v>23</v>
      </c>
      <c r="B38" s="84">
        <v>60.842741870457793</v>
      </c>
      <c r="C38" s="84">
        <v>34.48760843719851</v>
      </c>
      <c r="D38" s="84">
        <v>20.87126592745156</v>
      </c>
      <c r="E38" s="84">
        <v>97.286580144926759</v>
      </c>
      <c r="F38" s="84">
        <v>59.182003013888263</v>
      </c>
      <c r="G38" s="84">
        <v>65.379443525100939</v>
      </c>
      <c r="H38" s="148">
        <v>665.8301090172921</v>
      </c>
      <c r="I38" s="55"/>
    </row>
    <row r="39" spans="1:10" ht="12.75" customHeight="1" x14ac:dyDescent="0.2">
      <c r="A39" s="56" t="s">
        <v>109</v>
      </c>
      <c r="B39" s="57"/>
      <c r="C39" s="57"/>
      <c r="D39" s="57"/>
      <c r="E39" s="57"/>
      <c r="F39" s="57"/>
      <c r="G39" s="57"/>
      <c r="H39" s="57"/>
      <c r="I39" s="55"/>
    </row>
    <row r="40" spans="1:10" s="50" customFormat="1" ht="12.75" customHeight="1" x14ac:dyDescent="0.2">
      <c r="A40" s="23" t="s">
        <v>95</v>
      </c>
      <c r="B40" s="84">
        <v>2.111087213000427</v>
      </c>
      <c r="C40" s="84">
        <v>0.3593283357465949</v>
      </c>
      <c r="D40" s="84">
        <v>37.297956733920358</v>
      </c>
      <c r="E40" s="84">
        <v>48.517342514071125</v>
      </c>
      <c r="F40" s="84">
        <v>43.84842128957672</v>
      </c>
      <c r="G40" s="84">
        <v>42.36557203088767</v>
      </c>
      <c r="H40" s="148">
        <v>130.04710334890677</v>
      </c>
      <c r="I40" s="55"/>
    </row>
    <row r="41" spans="1:10" s="50" customFormat="1" ht="12.75" customHeight="1" x14ac:dyDescent="0.2">
      <c r="A41" s="23" t="s">
        <v>96</v>
      </c>
      <c r="B41" s="84">
        <v>10.788091649271639</v>
      </c>
      <c r="C41" s="84">
        <v>2.5675051927679244</v>
      </c>
      <c r="D41" s="84">
        <v>24.197324662497291</v>
      </c>
      <c r="E41" s="84">
        <v>86.981230313849267</v>
      </c>
      <c r="F41" s="84">
        <v>53.374598875012595</v>
      </c>
      <c r="G41" s="84">
        <v>58.633221090421074</v>
      </c>
      <c r="H41" s="148">
        <v>1887.4636983090734</v>
      </c>
      <c r="I41" s="55"/>
    </row>
    <row r="42" spans="1:10" ht="12.75" customHeight="1" x14ac:dyDescent="0.2">
      <c r="A42" s="23" t="s">
        <v>97</v>
      </c>
      <c r="B42" s="84">
        <v>25.112701862336088</v>
      </c>
      <c r="C42" s="84">
        <v>9.4767779116625004</v>
      </c>
      <c r="D42" s="84">
        <v>16.683984424836481</v>
      </c>
      <c r="E42" s="84">
        <v>94.422535952776286</v>
      </c>
      <c r="F42" s="84">
        <v>56.546227547863076</v>
      </c>
      <c r="G42" s="84">
        <v>61.290947435027903</v>
      </c>
      <c r="H42" s="148">
        <v>1549.0098657948436</v>
      </c>
      <c r="I42" s="55"/>
    </row>
    <row r="43" spans="1:10" ht="12.75" customHeight="1" x14ac:dyDescent="0.2">
      <c r="A43" s="23" t="s">
        <v>98</v>
      </c>
      <c r="B43" s="84">
        <v>44.350987734747903</v>
      </c>
      <c r="C43" s="84">
        <v>20.199258572854603</v>
      </c>
      <c r="D43" s="84">
        <v>20.352662833066184</v>
      </c>
      <c r="E43" s="84">
        <v>95.534446234394991</v>
      </c>
      <c r="F43" s="84">
        <v>56.881294727984312</v>
      </c>
      <c r="G43" s="84">
        <v>61.921564766761875</v>
      </c>
      <c r="H43" s="148">
        <v>942.04988565190752</v>
      </c>
      <c r="I43" s="55"/>
    </row>
    <row r="44" spans="1:10" ht="12.75" customHeight="1" x14ac:dyDescent="0.2">
      <c r="A44" s="23" t="s">
        <v>99</v>
      </c>
      <c r="B44" s="84">
        <v>33.731313618312548</v>
      </c>
      <c r="C44" s="84">
        <v>21.1926117330643</v>
      </c>
      <c r="D44" s="84">
        <v>16.240197008779514</v>
      </c>
      <c r="E44" s="84">
        <v>91.702950119131827</v>
      </c>
      <c r="F44" s="84">
        <v>49.032062510951967</v>
      </c>
      <c r="G44" s="84">
        <v>51.143244367784078</v>
      </c>
      <c r="H44" s="148">
        <v>116.42944689526942</v>
      </c>
      <c r="I44" s="55"/>
    </row>
    <row r="45" spans="1:10" ht="12.75" customHeight="1" x14ac:dyDescent="0.2">
      <c r="A45" s="152" t="s">
        <v>59</v>
      </c>
      <c r="B45" s="153"/>
      <c r="C45" s="153"/>
      <c r="D45" s="153"/>
      <c r="E45" s="153"/>
      <c r="F45" s="153"/>
      <c r="G45" s="153"/>
      <c r="H45" s="153"/>
      <c r="I45" s="55"/>
      <c r="J45" s="27"/>
    </row>
    <row r="46" spans="1:10" ht="12.75" customHeight="1" x14ac:dyDescent="0.2">
      <c r="A46" s="158" t="s">
        <v>62</v>
      </c>
      <c r="B46" s="159"/>
      <c r="C46" s="159"/>
      <c r="D46" s="159"/>
      <c r="E46" s="159"/>
      <c r="F46" s="159"/>
      <c r="G46" s="159"/>
      <c r="H46" s="159"/>
      <c r="I46" s="55"/>
      <c r="J46" s="27"/>
    </row>
    <row r="47" spans="1:10" ht="12.75" customHeight="1" x14ac:dyDescent="0.2">
      <c r="A47" s="129"/>
      <c r="B47" s="129"/>
      <c r="C47" s="129"/>
      <c r="D47" s="129"/>
      <c r="E47" s="129"/>
      <c r="F47" s="129"/>
      <c r="G47" s="129"/>
      <c r="H47" s="129"/>
      <c r="I47" s="2"/>
      <c r="J47" s="27"/>
    </row>
    <row r="48" spans="1:10" ht="38.25" customHeight="1" x14ac:dyDescent="0.2">
      <c r="A48" s="114" t="s">
        <v>25</v>
      </c>
      <c r="B48" s="120"/>
      <c r="C48" s="120"/>
      <c r="D48" s="120"/>
      <c r="E48" s="120"/>
      <c r="F48" s="120"/>
      <c r="G48" s="120"/>
      <c r="H48" s="121"/>
      <c r="I48" s="9"/>
      <c r="J48" s="27"/>
    </row>
    <row r="50" spans="1:10" ht="38.25" customHeight="1" x14ac:dyDescent="0.2">
      <c r="A50" s="114" t="s">
        <v>79</v>
      </c>
      <c r="B50" s="120"/>
      <c r="C50" s="120"/>
      <c r="D50" s="120"/>
      <c r="E50" s="120"/>
      <c r="F50" s="120"/>
      <c r="G50" s="120"/>
      <c r="H50" s="121"/>
      <c r="I50" s="9"/>
      <c r="J50" s="27"/>
    </row>
  </sheetData>
  <mergeCells count="11">
    <mergeCell ref="A50:H50"/>
    <mergeCell ref="A1:H1"/>
    <mergeCell ref="A2:H2"/>
    <mergeCell ref="A48:H48"/>
    <mergeCell ref="B3:C3"/>
    <mergeCell ref="H3:H4"/>
    <mergeCell ref="A45:H45"/>
    <mergeCell ref="A46:H46"/>
    <mergeCell ref="D3:G3"/>
    <mergeCell ref="A47:H47"/>
    <mergeCell ref="A3:A4"/>
  </mergeCells>
  <phoneticPr fontId="2" type="noConversion"/>
  <printOptions horizontalCentered="1"/>
  <pageMargins left="0.25" right="0.25" top="0.75" bottom="0.75" header="0.3" footer="0.3"/>
  <pageSetup paperSize="9" scale="6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E58"/>
  <sheetViews>
    <sheetView topLeftCell="A13" workbookViewId="0">
      <selection activeCell="G35" sqref="G35"/>
    </sheetView>
  </sheetViews>
  <sheetFormatPr baseColWidth="10" defaultRowHeight="11.25" x14ac:dyDescent="0.2"/>
  <cols>
    <col min="1" max="1" width="31.85546875" style="1" customWidth="1"/>
    <col min="2" max="2" width="13.5703125" style="1" customWidth="1"/>
    <col min="3" max="3" width="15.7109375" style="1" customWidth="1"/>
    <col min="4" max="4" width="14.28515625" style="1" customWidth="1"/>
    <col min="5" max="5" width="15.7109375" style="1" customWidth="1"/>
    <col min="6" max="6" width="13.85546875" style="1" customWidth="1"/>
    <col min="7" max="16384" width="11.42578125" style="1"/>
  </cols>
  <sheetData>
    <row r="1" spans="1:5" ht="19.5" customHeight="1" x14ac:dyDescent="0.2">
      <c r="A1" s="99" t="s">
        <v>63</v>
      </c>
      <c r="B1" s="100"/>
      <c r="C1" s="100"/>
      <c r="D1" s="100"/>
      <c r="E1" s="101"/>
    </row>
    <row r="2" spans="1:5" ht="25.5" customHeight="1" x14ac:dyDescent="0.2">
      <c r="A2" s="122" t="s">
        <v>113</v>
      </c>
      <c r="B2" s="123"/>
      <c r="C2" s="123"/>
      <c r="D2" s="123"/>
      <c r="E2" s="124"/>
    </row>
    <row r="3" spans="1:5" ht="13.5" customHeight="1" x14ac:dyDescent="0.2">
      <c r="A3" s="108"/>
      <c r="B3" s="105" t="s">
        <v>64</v>
      </c>
      <c r="C3" s="105"/>
      <c r="D3" s="105"/>
      <c r="E3" s="33"/>
    </row>
    <row r="4" spans="1:5" ht="51" customHeight="1" x14ac:dyDescent="0.2">
      <c r="A4" s="109"/>
      <c r="B4" s="6" t="s">
        <v>65</v>
      </c>
      <c r="C4" s="5" t="s">
        <v>66</v>
      </c>
      <c r="D4" s="6" t="s">
        <v>67</v>
      </c>
      <c r="E4" s="47" t="s">
        <v>56</v>
      </c>
    </row>
    <row r="5" spans="1:5" s="11" customFormat="1" ht="12.75" customHeight="1" x14ac:dyDescent="0.2">
      <c r="A5" s="24"/>
      <c r="B5" s="28"/>
      <c r="C5" s="28"/>
      <c r="D5" s="28"/>
      <c r="E5" s="60"/>
    </row>
    <row r="6" spans="1:5" s="11" customFormat="1" ht="12.75" customHeight="1" x14ac:dyDescent="0.2">
      <c r="A6" s="24" t="s">
        <v>1</v>
      </c>
      <c r="B6" s="58">
        <v>1.2579717063125129</v>
      </c>
      <c r="C6" s="58">
        <v>1.832099220466255</v>
      </c>
      <c r="D6" s="58">
        <v>2.4548078676357834</v>
      </c>
      <c r="E6" s="77">
        <v>4625.0000000000136</v>
      </c>
    </row>
    <row r="7" spans="1:5" s="11" customFormat="1" ht="12.75" customHeight="1" x14ac:dyDescent="0.2">
      <c r="A7" s="25"/>
      <c r="B7" s="28"/>
      <c r="C7" s="28"/>
      <c r="D7" s="28"/>
      <c r="E7" s="80"/>
    </row>
    <row r="8" spans="1:5" s="11" customFormat="1" ht="12.75" customHeight="1" x14ac:dyDescent="0.2">
      <c r="A8" s="53" t="s">
        <v>7</v>
      </c>
      <c r="B8" s="54"/>
      <c r="C8" s="54"/>
      <c r="D8" s="54"/>
      <c r="E8" s="81"/>
    </row>
    <row r="9" spans="1:5" ht="12.75" customHeight="1" x14ac:dyDescent="0.2">
      <c r="A9" s="23" t="s">
        <v>8</v>
      </c>
      <c r="B9" s="59">
        <v>1.0720693311906266</v>
      </c>
      <c r="C9" s="59">
        <v>1.8248272384455957</v>
      </c>
      <c r="D9" s="59">
        <v>2.4432451565557689</v>
      </c>
      <c r="E9" s="77">
        <v>2392.6961390315901</v>
      </c>
    </row>
    <row r="10" spans="1:5" ht="12.75" customHeight="1" x14ac:dyDescent="0.2">
      <c r="A10" s="23" t="s">
        <v>9</v>
      </c>
      <c r="B10" s="59">
        <v>1.4572312708226807</v>
      </c>
      <c r="C10" s="59">
        <v>1.8398936984529479</v>
      </c>
      <c r="D10" s="59">
        <v>2.4672013659590384</v>
      </c>
      <c r="E10" s="77">
        <v>2232.3038609684186</v>
      </c>
    </row>
    <row r="11" spans="1:5" ht="12.75" customHeight="1" x14ac:dyDescent="0.2">
      <c r="A11" s="53" t="s">
        <v>10</v>
      </c>
      <c r="B11" s="54"/>
      <c r="C11" s="54"/>
      <c r="D11" s="54"/>
      <c r="E11" s="81"/>
    </row>
    <row r="12" spans="1:5" ht="12.75" customHeight="1" x14ac:dyDescent="0.2">
      <c r="A12" s="23" t="s">
        <v>86</v>
      </c>
      <c r="B12" s="84">
        <v>3.1695706425113226</v>
      </c>
      <c r="C12" s="84">
        <v>2.6953507309174709</v>
      </c>
      <c r="D12" s="84">
        <v>3.1800342999561333</v>
      </c>
      <c r="E12" s="77">
        <v>244.76426153953881</v>
      </c>
    </row>
    <row r="13" spans="1:5" ht="12.75" customHeight="1" x14ac:dyDescent="0.2">
      <c r="A13" s="23" t="s">
        <v>87</v>
      </c>
      <c r="B13" s="84">
        <v>1.586577169221919</v>
      </c>
      <c r="C13" s="84">
        <v>3.0522711879627473</v>
      </c>
      <c r="D13" s="84">
        <v>3.5234094650634131</v>
      </c>
      <c r="E13" s="77">
        <v>303.67706133776011</v>
      </c>
    </row>
    <row r="14" spans="1:5" ht="12.75" customHeight="1" x14ac:dyDescent="0.2">
      <c r="A14" s="23" t="s">
        <v>88</v>
      </c>
      <c r="B14" s="84">
        <v>1.1195050849201562</v>
      </c>
      <c r="C14" s="84">
        <v>1.7204551471461635</v>
      </c>
      <c r="D14" s="84">
        <v>2.2886952701637808</v>
      </c>
      <c r="E14" s="77">
        <v>1349.4761115015269</v>
      </c>
    </row>
    <row r="15" spans="1:5" ht="12.75" customHeight="1" x14ac:dyDescent="0.2">
      <c r="A15" s="23" t="s">
        <v>89</v>
      </c>
      <c r="B15" s="84">
        <v>0.84308298901604151</v>
      </c>
      <c r="C15" s="84">
        <v>0.57276428811850066</v>
      </c>
      <c r="D15" s="84">
        <v>1.4158472771345418</v>
      </c>
      <c r="E15" s="77">
        <v>327.16881151019436</v>
      </c>
    </row>
    <row r="16" spans="1:5" ht="12.75" customHeight="1" x14ac:dyDescent="0.2">
      <c r="A16" s="23" t="s">
        <v>90</v>
      </c>
      <c r="B16" s="84">
        <v>2.2721582531016118</v>
      </c>
      <c r="C16" s="84">
        <v>0.470043229633472</v>
      </c>
      <c r="D16" s="84">
        <v>2.7422014827350818</v>
      </c>
      <c r="E16" s="77">
        <v>21.922790657129116</v>
      </c>
    </row>
    <row r="17" spans="1:5" ht="12.75" customHeight="1" x14ac:dyDescent="0.2">
      <c r="A17" s="23" t="s">
        <v>91</v>
      </c>
      <c r="B17" s="84">
        <v>7.6177938911271328</v>
      </c>
      <c r="C17" s="84">
        <v>5.3768878680216075</v>
      </c>
      <c r="D17" s="84">
        <v>8.7099212219760016</v>
      </c>
      <c r="E17" s="77">
        <v>99.478502228809802</v>
      </c>
    </row>
    <row r="18" spans="1:5" ht="12.75" customHeight="1" x14ac:dyDescent="0.2">
      <c r="A18" s="23" t="s">
        <v>92</v>
      </c>
      <c r="B18" s="84">
        <v>0.63214107554846632</v>
      </c>
      <c r="C18" s="84">
        <v>1.8075081966750632</v>
      </c>
      <c r="D18" s="84">
        <v>2.0233437252163911</v>
      </c>
      <c r="E18" s="77">
        <v>678.5073744507531</v>
      </c>
    </row>
    <row r="19" spans="1:5" ht="12.75" customHeight="1" x14ac:dyDescent="0.2">
      <c r="A19" s="23" t="s">
        <v>93</v>
      </c>
      <c r="B19" s="84">
        <v>1.1811641461771298</v>
      </c>
      <c r="C19" s="84">
        <v>0.72950095315518293</v>
      </c>
      <c r="D19" s="84">
        <v>1.6881341167528656</v>
      </c>
      <c r="E19" s="77">
        <v>338.05392123725949</v>
      </c>
    </row>
    <row r="20" spans="1:5" ht="12.75" customHeight="1" x14ac:dyDescent="0.2">
      <c r="A20" s="23" t="s">
        <v>94</v>
      </c>
      <c r="B20" s="84">
        <v>0.90186554393866247</v>
      </c>
      <c r="C20" s="84">
        <v>1.8697373083920144</v>
      </c>
      <c r="D20" s="84">
        <v>2.4432702350586353</v>
      </c>
      <c r="E20" s="77">
        <v>1261.9511655370295</v>
      </c>
    </row>
    <row r="21" spans="1:5" ht="12.75" customHeight="1" x14ac:dyDescent="0.2">
      <c r="A21" s="53" t="s">
        <v>11</v>
      </c>
      <c r="B21" s="54"/>
      <c r="C21" s="54"/>
      <c r="D21" s="54"/>
      <c r="E21" s="81"/>
    </row>
    <row r="22" spans="1:5" ht="12.75" customHeight="1" x14ac:dyDescent="0.2">
      <c r="A22" s="23" t="s">
        <v>12</v>
      </c>
      <c r="B22" s="59">
        <v>1.0997656720060331</v>
      </c>
      <c r="C22" s="59">
        <v>1.680556310904499</v>
      </c>
      <c r="D22" s="59">
        <v>2.1578095151408263</v>
      </c>
      <c r="E22" s="77">
        <v>2765.5309632508875</v>
      </c>
    </row>
    <row r="23" spans="1:5" ht="12.75" customHeight="1" x14ac:dyDescent="0.2">
      <c r="A23" s="23" t="s">
        <v>0</v>
      </c>
      <c r="B23" s="59">
        <v>1.4932666629914373</v>
      </c>
      <c r="C23" s="59">
        <v>2.0574843171640009</v>
      </c>
      <c r="D23" s="59">
        <v>2.8965243596163694</v>
      </c>
      <c r="E23" s="77">
        <v>1859.4690367491123</v>
      </c>
    </row>
    <row r="24" spans="1:5" ht="12.75" customHeight="1" x14ac:dyDescent="0.2">
      <c r="A24" s="53" t="s">
        <v>41</v>
      </c>
      <c r="B24" s="54"/>
      <c r="C24" s="54"/>
      <c r="D24" s="54"/>
      <c r="E24" s="81"/>
    </row>
    <row r="25" spans="1:5" ht="12.75" customHeight="1" x14ac:dyDescent="0.2">
      <c r="A25" s="23" t="s">
        <v>58</v>
      </c>
      <c r="B25" s="84">
        <v>1.834411976149469</v>
      </c>
      <c r="C25" s="84">
        <v>2.1537000917590454</v>
      </c>
      <c r="D25" s="84">
        <v>2.8548082106298875</v>
      </c>
      <c r="E25" s="77">
        <v>1850.318089776272</v>
      </c>
    </row>
    <row r="26" spans="1:5" ht="12.75" customHeight="1" x14ac:dyDescent="0.2">
      <c r="A26" s="23" t="s">
        <v>57</v>
      </c>
      <c r="B26" s="84">
        <v>0.87356805448315833</v>
      </c>
      <c r="C26" s="84">
        <v>1.6176371923511568</v>
      </c>
      <c r="D26" s="84">
        <v>2.1880645455160184</v>
      </c>
      <c r="E26" s="77">
        <v>2774.6819102237355</v>
      </c>
    </row>
    <row r="27" spans="1:5" ht="12.75" customHeight="1" x14ac:dyDescent="0.2">
      <c r="A27" s="53" t="s">
        <v>16</v>
      </c>
      <c r="B27" s="54"/>
      <c r="C27" s="54"/>
      <c r="D27" s="54"/>
      <c r="E27" s="81"/>
    </row>
    <row r="28" spans="1:5" ht="12.75" customHeight="1" x14ac:dyDescent="0.2">
      <c r="A28" s="23" t="s">
        <v>101</v>
      </c>
      <c r="B28" s="59">
        <v>1.9670905466191784</v>
      </c>
      <c r="C28" s="59">
        <v>2.4401590840476453</v>
      </c>
      <c r="D28" s="59">
        <v>2.4401590840476453</v>
      </c>
      <c r="E28" s="77">
        <v>116.25080491602041</v>
      </c>
    </row>
    <row r="29" spans="1:5" ht="12.75" customHeight="1" x14ac:dyDescent="0.2">
      <c r="A29" s="23" t="s">
        <v>102</v>
      </c>
      <c r="B29" s="59">
        <v>1.7090343194791471</v>
      </c>
      <c r="C29" s="59">
        <v>2.5889699153787822</v>
      </c>
      <c r="D29" s="59">
        <v>3.599684614384651</v>
      </c>
      <c r="E29" s="77">
        <v>1444.271318001671</v>
      </c>
    </row>
    <row r="30" spans="1:5" ht="12.75" customHeight="1" x14ac:dyDescent="0.2">
      <c r="A30" s="23" t="s">
        <v>103</v>
      </c>
      <c r="B30" s="59">
        <v>1.3218432868518546</v>
      </c>
      <c r="C30" s="59">
        <v>1.1120939947957986</v>
      </c>
      <c r="D30" s="59">
        <v>2.2070508264321966</v>
      </c>
      <c r="E30" s="77">
        <v>781.73526957150398</v>
      </c>
    </row>
    <row r="31" spans="1:5" ht="12.75" customHeight="1" x14ac:dyDescent="0.2">
      <c r="A31" s="23" t="s">
        <v>104</v>
      </c>
      <c r="B31" s="84">
        <v>0.48750941975864726</v>
      </c>
      <c r="C31" s="84">
        <v>1.6570971417577061</v>
      </c>
      <c r="D31" s="84">
        <v>1.7691195867683265</v>
      </c>
      <c r="E31" s="77">
        <v>1186.1853389515454</v>
      </c>
    </row>
    <row r="32" spans="1:5" ht="12.75" customHeight="1" x14ac:dyDescent="0.2">
      <c r="A32" s="23" t="s">
        <v>17</v>
      </c>
      <c r="B32" s="84">
        <v>1.3766047902727268</v>
      </c>
      <c r="C32" s="84">
        <v>1.4733621834476953</v>
      </c>
      <c r="D32" s="84">
        <v>1.8668076506557356</v>
      </c>
      <c r="E32" s="77">
        <v>1096.5572685592595</v>
      </c>
    </row>
    <row r="33" spans="1:5" ht="12.75" customHeight="1" x14ac:dyDescent="0.2">
      <c r="A33" s="53" t="s">
        <v>43</v>
      </c>
      <c r="B33" s="54"/>
      <c r="C33" s="54"/>
      <c r="D33" s="54"/>
      <c r="E33" s="81"/>
    </row>
    <row r="34" spans="1:5" ht="12.75" customHeight="1" x14ac:dyDescent="0.2">
      <c r="A34" s="23" t="s">
        <v>19</v>
      </c>
      <c r="B34" s="79">
        <v>2.1903540450475614</v>
      </c>
      <c r="C34" s="79">
        <v>3.1228505389457268</v>
      </c>
      <c r="D34" s="79">
        <v>4.3730705717813594</v>
      </c>
      <c r="E34" s="82">
        <v>1142.1372007307493</v>
      </c>
    </row>
    <row r="35" spans="1:5" ht="12.75" customHeight="1" x14ac:dyDescent="0.2">
      <c r="A35" s="23" t="s">
        <v>20</v>
      </c>
      <c r="B35" s="78">
        <v>0.44386910300256183</v>
      </c>
      <c r="C35" s="79">
        <v>1.0415956607529249</v>
      </c>
      <c r="D35" s="79">
        <v>1.3819522711781147</v>
      </c>
      <c r="E35" s="82">
        <v>1019.7075049676399</v>
      </c>
    </row>
    <row r="36" spans="1:5" ht="12.75" customHeight="1" x14ac:dyDescent="0.2">
      <c r="A36" s="23" t="s">
        <v>21</v>
      </c>
      <c r="B36" s="79">
        <v>1.0851027962959243</v>
      </c>
      <c r="C36" s="79">
        <v>1.9751503485752526</v>
      </c>
      <c r="D36" s="79">
        <v>2.446910169133643</v>
      </c>
      <c r="E36" s="82">
        <v>943.16021334144693</v>
      </c>
    </row>
    <row r="37" spans="1:5" ht="12.75" customHeight="1" x14ac:dyDescent="0.2">
      <c r="A37" s="23" t="s">
        <v>22</v>
      </c>
      <c r="B37" s="79">
        <v>1.1920984124097465</v>
      </c>
      <c r="C37" s="79">
        <v>1.5823185380142335</v>
      </c>
      <c r="D37" s="79">
        <v>1.8500184814692306</v>
      </c>
      <c r="E37" s="82">
        <v>854.16497194287479</v>
      </c>
    </row>
    <row r="38" spans="1:5" ht="12.75" customHeight="1" x14ac:dyDescent="0.2">
      <c r="A38" s="23" t="s">
        <v>23</v>
      </c>
      <c r="B38" s="79">
        <v>1.2347641621267735</v>
      </c>
      <c r="C38" s="78">
        <v>0.94643950023788703</v>
      </c>
      <c r="D38" s="79">
        <v>1.5944058222857602</v>
      </c>
      <c r="E38" s="82">
        <v>665.8301090172921</v>
      </c>
    </row>
    <row r="39" spans="1:5" ht="12.75" customHeight="1" x14ac:dyDescent="0.2">
      <c r="A39" s="53" t="s">
        <v>108</v>
      </c>
      <c r="B39" s="54"/>
      <c r="C39" s="54"/>
      <c r="D39" s="54"/>
      <c r="E39" s="81"/>
    </row>
    <row r="40" spans="1:5" ht="12.75" customHeight="1" x14ac:dyDescent="0.2">
      <c r="A40" s="23" t="s">
        <v>95</v>
      </c>
      <c r="B40" s="59">
        <v>8.6464871657710685</v>
      </c>
      <c r="C40" s="59">
        <v>7.9800693871663748</v>
      </c>
      <c r="D40" s="59">
        <v>11.590554956830132</v>
      </c>
      <c r="E40" s="77">
        <v>130.04710334890677</v>
      </c>
    </row>
    <row r="41" spans="1:5" ht="12.75" customHeight="1" x14ac:dyDescent="0.2">
      <c r="A41" s="23" t="s">
        <v>96</v>
      </c>
      <c r="B41" s="59">
        <v>1.0173039785875837</v>
      </c>
      <c r="C41" s="59">
        <v>1.9820142291686966</v>
      </c>
      <c r="D41" s="59">
        <v>2.474157307959572</v>
      </c>
      <c r="E41" s="77">
        <v>1887.4636983090734</v>
      </c>
    </row>
    <row r="42" spans="1:5" ht="12.75" customHeight="1" x14ac:dyDescent="0.2">
      <c r="A42" s="23" t="s">
        <v>97</v>
      </c>
      <c r="B42" s="59">
        <v>1.1332969744970278</v>
      </c>
      <c r="C42" s="59">
        <v>1.144781451454544</v>
      </c>
      <c r="D42" s="59">
        <v>1.7323444169525017</v>
      </c>
      <c r="E42" s="77">
        <v>1549.0098657948436</v>
      </c>
    </row>
    <row r="43" spans="1:5" ht="12.75" customHeight="1" x14ac:dyDescent="0.2">
      <c r="A43" s="23" t="s">
        <v>98</v>
      </c>
      <c r="B43" s="59">
        <v>1.0806816316717973</v>
      </c>
      <c r="C43" s="59">
        <v>1.8810379686820329</v>
      </c>
      <c r="D43" s="59">
        <v>2.4876420200396714</v>
      </c>
      <c r="E43" s="77">
        <v>942.04988565190752</v>
      </c>
    </row>
    <row r="44" spans="1:5" ht="12.75" customHeight="1" x14ac:dyDescent="0.2">
      <c r="A44" s="23" t="s">
        <v>99</v>
      </c>
      <c r="B44" s="59">
        <v>0</v>
      </c>
      <c r="C44" s="59">
        <v>1.2830492409083858</v>
      </c>
      <c r="D44" s="59">
        <v>1.2830492409083858</v>
      </c>
      <c r="E44" s="83">
        <v>116.42944689526942</v>
      </c>
    </row>
    <row r="45" spans="1:5" ht="12.75" customHeight="1" x14ac:dyDescent="0.2">
      <c r="A45" s="122" t="s">
        <v>68</v>
      </c>
      <c r="B45" s="160"/>
      <c r="C45" s="160"/>
      <c r="D45" s="160"/>
      <c r="E45" s="161"/>
    </row>
    <row r="46" spans="1:5" ht="12.75" customHeight="1" x14ac:dyDescent="0.2">
      <c r="A46" s="162"/>
      <c r="B46" s="162"/>
      <c r="C46" s="162"/>
      <c r="D46" s="162"/>
      <c r="E46" s="162"/>
    </row>
    <row r="47" spans="1:5" ht="12.75" customHeight="1" x14ac:dyDescent="0.2">
      <c r="A47" s="7"/>
      <c r="B47" s="7"/>
      <c r="C47" s="7"/>
      <c r="D47" s="7"/>
      <c r="E47" s="7"/>
    </row>
    <row r="48" spans="1:5" ht="36" customHeight="1" x14ac:dyDescent="0.2">
      <c r="A48" s="114" t="s">
        <v>3</v>
      </c>
      <c r="B48" s="115"/>
      <c r="C48" s="115"/>
      <c r="D48" s="115"/>
      <c r="E48" s="116"/>
    </row>
    <row r="49" spans="1:5" ht="12.75" customHeight="1" x14ac:dyDescent="0.2"/>
    <row r="50" spans="1:5" ht="36" customHeight="1" x14ac:dyDescent="0.2">
      <c r="A50" s="114" t="s">
        <v>80</v>
      </c>
      <c r="B50" s="115"/>
      <c r="C50" s="115"/>
      <c r="D50" s="115"/>
      <c r="E50" s="116"/>
    </row>
    <row r="51" spans="1:5" ht="12.75" customHeight="1" x14ac:dyDescent="0.2"/>
    <row r="52" spans="1:5" ht="12.75" customHeight="1" x14ac:dyDescent="0.2"/>
    <row r="53" spans="1:5" ht="12.75" customHeight="1" x14ac:dyDescent="0.2"/>
    <row r="54" spans="1:5" ht="12.75" customHeight="1" x14ac:dyDescent="0.2"/>
    <row r="55" spans="1:5" ht="12.75" customHeight="1" x14ac:dyDescent="0.2"/>
    <row r="56" spans="1:5" ht="12.75" customHeight="1" x14ac:dyDescent="0.2"/>
    <row r="57" spans="1:5" ht="12.75" customHeight="1" x14ac:dyDescent="0.2"/>
    <row r="58" spans="1:5" ht="12.75" customHeight="1" x14ac:dyDescent="0.2"/>
  </sheetData>
  <mergeCells count="7">
    <mergeCell ref="A1:E1"/>
    <mergeCell ref="A3:A4"/>
    <mergeCell ref="A50:E50"/>
    <mergeCell ref="A48:E48"/>
    <mergeCell ref="A2:E2"/>
    <mergeCell ref="A45:E45"/>
    <mergeCell ref="B3:D3"/>
  </mergeCells>
  <phoneticPr fontId="2" type="noConversion"/>
  <printOptions horizontalCentered="1"/>
  <pageMargins left="0.25" right="0.25" top="0.75" bottom="0.75" header="0.3" footer="0.3"/>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I52"/>
  <sheetViews>
    <sheetView tabSelected="1" topLeftCell="A13" workbookViewId="0">
      <selection activeCell="I42" sqref="I42"/>
    </sheetView>
  </sheetViews>
  <sheetFormatPr baseColWidth="10" defaultRowHeight="12.75" x14ac:dyDescent="0.2"/>
  <cols>
    <col min="1" max="1" width="32.85546875" customWidth="1"/>
    <col min="2" max="2" width="12" customWidth="1"/>
    <col min="3" max="3" width="11.28515625" customWidth="1"/>
    <col min="4" max="4" width="11.7109375" customWidth="1"/>
    <col min="5" max="5" width="11.140625" customWidth="1"/>
    <col min="6" max="6" width="12.85546875" customWidth="1"/>
    <col min="7" max="7" width="11.140625" customWidth="1"/>
  </cols>
  <sheetData>
    <row r="1" spans="1:9" ht="19.5" customHeight="1" x14ac:dyDescent="0.2">
      <c r="A1" s="99" t="s">
        <v>75</v>
      </c>
      <c r="B1" s="100"/>
      <c r="C1" s="100"/>
      <c r="D1" s="100"/>
      <c r="E1" s="100"/>
      <c r="F1" s="100"/>
      <c r="G1" s="101"/>
    </row>
    <row r="2" spans="1:9" ht="25.5" customHeight="1" x14ac:dyDescent="0.2">
      <c r="A2" s="122" t="s">
        <v>114</v>
      </c>
      <c r="B2" s="123"/>
      <c r="C2" s="123"/>
      <c r="D2" s="123"/>
      <c r="E2" s="123"/>
      <c r="F2" s="123"/>
      <c r="G2" s="124"/>
    </row>
    <row r="3" spans="1:9" ht="27.75" customHeight="1" x14ac:dyDescent="0.2">
      <c r="A3" s="137"/>
      <c r="B3" s="133" t="s">
        <v>69</v>
      </c>
      <c r="C3" s="133"/>
      <c r="D3" s="133"/>
      <c r="E3" s="133"/>
      <c r="F3" s="95" t="s">
        <v>76</v>
      </c>
      <c r="G3" s="135" t="s">
        <v>74</v>
      </c>
    </row>
    <row r="4" spans="1:9" ht="36" customHeight="1" x14ac:dyDescent="0.2">
      <c r="A4" s="138"/>
      <c r="B4" s="65" t="s">
        <v>70</v>
      </c>
      <c r="C4" s="65" t="s">
        <v>71</v>
      </c>
      <c r="D4" s="65" t="s">
        <v>72</v>
      </c>
      <c r="E4" s="65" t="s">
        <v>73</v>
      </c>
      <c r="F4" s="134"/>
      <c r="G4" s="136"/>
      <c r="I4" s="42"/>
    </row>
    <row r="5" spans="1:9" s="2" customFormat="1" ht="12.75" customHeight="1" x14ac:dyDescent="0.2">
      <c r="A5" s="34"/>
      <c r="B5" s="37"/>
      <c r="C5" s="37"/>
      <c r="D5" s="37"/>
      <c r="E5" s="37"/>
      <c r="F5" s="37"/>
      <c r="G5" s="38"/>
    </row>
    <row r="6" spans="1:9" s="2" customFormat="1" ht="12.75" customHeight="1" x14ac:dyDescent="0.2">
      <c r="A6" s="35" t="s">
        <v>1</v>
      </c>
      <c r="B6" s="84">
        <v>23.870425421182428</v>
      </c>
      <c r="C6" s="84">
        <v>97.592470118240115</v>
      </c>
      <c r="D6" s="84">
        <v>81.571131269548246</v>
      </c>
      <c r="E6" s="84">
        <v>95.814159591145341</v>
      </c>
      <c r="F6" s="84">
        <v>81.948642362641863</v>
      </c>
      <c r="G6" s="77">
        <v>1845.8086358215751</v>
      </c>
    </row>
    <row r="7" spans="1:9" s="2" customFormat="1" ht="12.75" customHeight="1" x14ac:dyDescent="0.2">
      <c r="A7" s="36"/>
      <c r="B7" s="37"/>
      <c r="C7" s="37"/>
      <c r="D7" s="37"/>
      <c r="E7" s="37"/>
      <c r="F7" s="37"/>
      <c r="G7" s="85"/>
    </row>
    <row r="8" spans="1:9" s="2" customFormat="1" ht="12.75" customHeight="1" x14ac:dyDescent="0.2">
      <c r="A8" s="53" t="s">
        <v>7</v>
      </c>
      <c r="B8" s="62"/>
      <c r="C8" s="62"/>
      <c r="D8" s="62"/>
      <c r="E8" s="62"/>
      <c r="F8" s="62"/>
      <c r="G8" s="86"/>
    </row>
    <row r="9" spans="1:9" ht="12.75" customHeight="1" x14ac:dyDescent="0.2">
      <c r="A9" s="23" t="s">
        <v>8</v>
      </c>
      <c r="B9" s="84">
        <v>22.810872828528254</v>
      </c>
      <c r="C9" s="84">
        <v>97.65503543980293</v>
      </c>
      <c r="D9" s="84">
        <v>79.979078495410917</v>
      </c>
      <c r="E9" s="84">
        <v>96.199011796693014</v>
      </c>
      <c r="F9" s="84">
        <v>80.397638457736306</v>
      </c>
      <c r="G9" s="77">
        <v>939.21398169286203</v>
      </c>
    </row>
    <row r="10" spans="1:9" ht="12.75" customHeight="1" x14ac:dyDescent="0.2">
      <c r="A10" s="23" t="s">
        <v>9</v>
      </c>
      <c r="B10" s="84">
        <v>24.96810077678672</v>
      </c>
      <c r="C10" s="84">
        <v>97.527653692825098</v>
      </c>
      <c r="D10" s="84">
        <v>83.22046619365473</v>
      </c>
      <c r="E10" s="84">
        <v>95.415460381207097</v>
      </c>
      <c r="F10" s="84">
        <v>83.55545147685126</v>
      </c>
      <c r="G10" s="77">
        <v>906.59465412871145</v>
      </c>
    </row>
    <row r="11" spans="1:9" ht="12.75" customHeight="1" x14ac:dyDescent="0.2">
      <c r="A11" s="53" t="s">
        <v>10</v>
      </c>
      <c r="B11" s="62"/>
      <c r="C11" s="62"/>
      <c r="D11" s="62"/>
      <c r="E11" s="62"/>
      <c r="F11" s="62"/>
      <c r="G11" s="86"/>
    </row>
    <row r="12" spans="1:9" s="50" customFormat="1" ht="12.75" customHeight="1" x14ac:dyDescent="0.2">
      <c r="A12" s="23" t="s">
        <v>86</v>
      </c>
      <c r="B12" s="84">
        <v>43.828444419478579</v>
      </c>
      <c r="C12" s="84">
        <v>96.979546463354964</v>
      </c>
      <c r="D12" s="84">
        <v>82.805344501674568</v>
      </c>
      <c r="E12" s="84">
        <v>96.952645556373923</v>
      </c>
      <c r="F12" s="84">
        <v>88.856044944252574</v>
      </c>
      <c r="G12" s="77">
        <v>95.206060869399764</v>
      </c>
    </row>
    <row r="13" spans="1:9" s="50" customFormat="1" ht="12.75" customHeight="1" x14ac:dyDescent="0.2">
      <c r="A13" s="23" t="s">
        <v>87</v>
      </c>
      <c r="B13" s="84">
        <v>20.168150384502699</v>
      </c>
      <c r="C13" s="84">
        <v>96.991404923396018</v>
      </c>
      <c r="D13" s="84">
        <v>80.760474293072832</v>
      </c>
      <c r="E13" s="84">
        <v>96.881097246724039</v>
      </c>
      <c r="F13" s="84">
        <v>81.77545409559221</v>
      </c>
      <c r="G13" s="77">
        <v>125.9758967144946</v>
      </c>
    </row>
    <row r="14" spans="1:9" s="50" customFormat="1" ht="12.75" customHeight="1" x14ac:dyDescent="0.2">
      <c r="A14" s="23" t="s">
        <v>88</v>
      </c>
      <c r="B14" s="84">
        <v>34.583488770711142</v>
      </c>
      <c r="C14" s="84">
        <v>98.992218981786039</v>
      </c>
      <c r="D14" s="84">
        <v>81.887374049158083</v>
      </c>
      <c r="E14" s="84">
        <v>98.350956835585478</v>
      </c>
      <c r="F14" s="84">
        <v>84.905908709868157</v>
      </c>
      <c r="G14" s="77">
        <v>550.85404189877625</v>
      </c>
    </row>
    <row r="15" spans="1:9" s="50" customFormat="1" ht="12.75" customHeight="1" x14ac:dyDescent="0.2">
      <c r="A15" s="23" t="s">
        <v>89</v>
      </c>
      <c r="B15" s="84">
        <v>17.773384859438956</v>
      </c>
      <c r="C15" s="84">
        <v>97.787593306027375</v>
      </c>
      <c r="D15" s="84">
        <v>78.2948093921067</v>
      </c>
      <c r="E15" s="84">
        <v>91.819488036255464</v>
      </c>
      <c r="F15" s="84">
        <v>76.844660799608164</v>
      </c>
      <c r="G15" s="77">
        <v>136.94843415124501</v>
      </c>
    </row>
    <row r="16" spans="1:9" ht="12.75" customHeight="1" x14ac:dyDescent="0.2">
      <c r="A16" s="23" t="s">
        <v>90</v>
      </c>
      <c r="B16" s="84">
        <v>12.24170205317807</v>
      </c>
      <c r="C16" s="84">
        <v>96.332341344612047</v>
      </c>
      <c r="D16" s="84">
        <v>75.960364623958739</v>
      </c>
      <c r="E16" s="84">
        <v>94.382213615853345</v>
      </c>
      <c r="F16" s="84">
        <v>75.486602214293825</v>
      </c>
      <c r="G16" s="77">
        <v>8.3163669139739138</v>
      </c>
    </row>
    <row r="17" spans="1:7" ht="12.75" customHeight="1" x14ac:dyDescent="0.2">
      <c r="A17" s="23" t="s">
        <v>91</v>
      </c>
      <c r="B17" s="84">
        <v>17.721688716302388</v>
      </c>
      <c r="C17" s="84">
        <v>94.839232351995022</v>
      </c>
      <c r="D17" s="84">
        <v>82.878362265170594</v>
      </c>
      <c r="E17" s="84">
        <v>93.053640094858409</v>
      </c>
      <c r="F17" s="84">
        <v>79.23129616518024</v>
      </c>
      <c r="G17" s="77">
        <v>40.279771778675638</v>
      </c>
    </row>
    <row r="18" spans="1:7" ht="12.75" customHeight="1" x14ac:dyDescent="0.2">
      <c r="A18" s="23" t="s">
        <v>92</v>
      </c>
      <c r="B18" s="84">
        <v>26.808046137478005</v>
      </c>
      <c r="C18" s="84">
        <v>97.19773427148273</v>
      </c>
      <c r="D18" s="84">
        <v>75.477855467545268</v>
      </c>
      <c r="E18" s="84">
        <v>90.72988257401866</v>
      </c>
      <c r="F18" s="84">
        <v>75.656647085808757</v>
      </c>
      <c r="G18" s="77">
        <v>253.07410021658484</v>
      </c>
    </row>
    <row r="19" spans="1:7" ht="12.75" customHeight="1" x14ac:dyDescent="0.2">
      <c r="A19" s="23" t="s">
        <v>93</v>
      </c>
      <c r="B19" s="84">
        <v>9.2534552047265741</v>
      </c>
      <c r="C19" s="84">
        <v>94.882833375094137</v>
      </c>
      <c r="D19" s="84">
        <v>79.313433381958134</v>
      </c>
      <c r="E19" s="84">
        <v>93.394701576481992</v>
      </c>
      <c r="F19" s="84">
        <v>76.683344012986709</v>
      </c>
      <c r="G19" s="77">
        <v>130.45387914812721</v>
      </c>
    </row>
    <row r="20" spans="1:7" ht="12.75" customHeight="1" x14ac:dyDescent="0.2">
      <c r="A20" s="23" t="s">
        <v>94</v>
      </c>
      <c r="B20" s="84">
        <v>13.978812536212249</v>
      </c>
      <c r="C20" s="84">
        <v>97.416235087427097</v>
      </c>
      <c r="D20" s="84">
        <v>85.71157869354704</v>
      </c>
      <c r="E20" s="84">
        <v>97.066959075300716</v>
      </c>
      <c r="F20" s="84">
        <v>83.68544718242282</v>
      </c>
      <c r="G20" s="77">
        <v>504.700084130297</v>
      </c>
    </row>
    <row r="21" spans="1:7" ht="12.75" customHeight="1" x14ac:dyDescent="0.2">
      <c r="A21" s="53" t="s">
        <v>11</v>
      </c>
      <c r="B21" s="62"/>
      <c r="C21" s="62"/>
      <c r="D21" s="62"/>
      <c r="E21" s="62"/>
      <c r="F21" s="62"/>
      <c r="G21" s="86"/>
    </row>
    <row r="22" spans="1:7" ht="12.75" customHeight="1" x14ac:dyDescent="0.2">
      <c r="A22" s="23" t="s">
        <v>12</v>
      </c>
      <c r="B22" s="84">
        <v>30.381664994388458</v>
      </c>
      <c r="C22" s="84">
        <v>97.298765825501135</v>
      </c>
      <c r="D22" s="84">
        <v>80.310790882122504</v>
      </c>
      <c r="E22" s="84">
        <v>96.019918334208754</v>
      </c>
      <c r="F22" s="84">
        <v>81.585331898975127</v>
      </c>
      <c r="G22" s="77">
        <v>1098.4084054875564</v>
      </c>
    </row>
    <row r="23" spans="1:7" ht="12.75" customHeight="1" x14ac:dyDescent="0.2">
      <c r="A23" s="23" t="s">
        <v>0</v>
      </c>
      <c r="B23" s="84">
        <v>14.301254865593361</v>
      </c>
      <c r="C23" s="84">
        <v>98.024109353523727</v>
      </c>
      <c r="D23" s="84">
        <v>83.423376451096274</v>
      </c>
      <c r="E23" s="84">
        <v>95.511768551230716</v>
      </c>
      <c r="F23" s="84">
        <v>82.482577530035087</v>
      </c>
      <c r="G23" s="77">
        <v>747.40023033401633</v>
      </c>
    </row>
    <row r="24" spans="1:7" ht="12.75" customHeight="1" x14ac:dyDescent="0.2">
      <c r="A24" s="53" t="s">
        <v>41</v>
      </c>
      <c r="B24" s="62"/>
      <c r="C24" s="62"/>
      <c r="D24" s="62"/>
      <c r="E24" s="62"/>
      <c r="F24" s="62"/>
      <c r="G24" s="86"/>
    </row>
    <row r="25" spans="1:7" ht="12.75" customHeight="1" x14ac:dyDescent="0.2">
      <c r="A25" s="26" t="s">
        <v>14</v>
      </c>
      <c r="B25" s="84">
        <v>13.945892055909525</v>
      </c>
      <c r="C25" s="84">
        <v>96.208938282537417</v>
      </c>
      <c r="D25" s="84">
        <v>77.523651778363501</v>
      </c>
      <c r="E25" s="84">
        <v>93.743150492573406</v>
      </c>
      <c r="F25" s="84">
        <v>76.985698774351107</v>
      </c>
      <c r="G25" s="77">
        <v>881.00233383738475</v>
      </c>
    </row>
    <row r="26" spans="1:7" ht="12.75" customHeight="1" x14ac:dyDescent="0.2">
      <c r="A26" s="26" t="s">
        <v>15</v>
      </c>
      <c r="B26" s="84">
        <v>32.932904634959016</v>
      </c>
      <c r="C26" s="84">
        <v>98.8558270984811</v>
      </c>
      <c r="D26" s="84">
        <v>85.267042946907111</v>
      </c>
      <c r="E26" s="84">
        <v>97.705278923065478</v>
      </c>
      <c r="F26" s="84">
        <v>86.480500078532685</v>
      </c>
      <c r="G26" s="77">
        <v>964.80630198418885</v>
      </c>
    </row>
    <row r="27" spans="1:7" ht="12.75" customHeight="1" x14ac:dyDescent="0.2">
      <c r="A27" s="53" t="s">
        <v>83</v>
      </c>
      <c r="B27" s="62"/>
      <c r="C27" s="62"/>
      <c r="D27" s="62"/>
      <c r="E27" s="62"/>
      <c r="F27" s="62"/>
      <c r="G27" s="86"/>
    </row>
    <row r="28" spans="1:7" ht="12.75" customHeight="1" x14ac:dyDescent="0.2">
      <c r="A28" s="26" t="s">
        <v>84</v>
      </c>
      <c r="B28" s="84">
        <v>44.029908814804031</v>
      </c>
      <c r="C28" s="84">
        <v>99.397835649083589</v>
      </c>
      <c r="D28" s="84">
        <v>84.33868512024479</v>
      </c>
      <c r="E28" s="84">
        <v>99.766862141522083</v>
      </c>
      <c r="F28" s="84">
        <v>89.101430688111861</v>
      </c>
      <c r="G28" s="77">
        <v>573.23532821494268</v>
      </c>
    </row>
    <row r="29" spans="1:7" ht="12.75" customHeight="1" x14ac:dyDescent="0.2">
      <c r="A29" s="26" t="s">
        <v>85</v>
      </c>
      <c r="B29" s="84">
        <v>14.78951195968579</v>
      </c>
      <c r="C29" s="84">
        <v>96.779236572922528</v>
      </c>
      <c r="D29" s="84">
        <v>80.324476455657575</v>
      </c>
      <c r="E29" s="84">
        <v>94.033650185315921</v>
      </c>
      <c r="F29" s="84">
        <v>78.726642546290009</v>
      </c>
      <c r="G29" s="77">
        <v>1272.5733076066304</v>
      </c>
    </row>
    <row r="30" spans="1:7" ht="12.75" customHeight="1" x14ac:dyDescent="0.2">
      <c r="A30" s="53" t="s">
        <v>16</v>
      </c>
      <c r="B30" s="62"/>
      <c r="C30" s="62"/>
      <c r="D30" s="62"/>
      <c r="E30" s="62"/>
      <c r="F30" s="62"/>
      <c r="G30" s="86"/>
    </row>
    <row r="31" spans="1:7" s="50" customFormat="1" ht="12.75" customHeight="1" x14ac:dyDescent="0.2">
      <c r="A31" s="23" t="s">
        <v>101</v>
      </c>
      <c r="B31" s="84">
        <v>4.4925095939998192</v>
      </c>
      <c r="C31" s="84">
        <v>95.396314990209788</v>
      </c>
      <c r="D31" s="84">
        <v>89.840860897739262</v>
      </c>
      <c r="E31" s="84">
        <v>86.075670021569792</v>
      </c>
      <c r="F31" s="84">
        <v>75.916530919309082</v>
      </c>
      <c r="G31" s="77">
        <v>49.672351366540298</v>
      </c>
    </row>
    <row r="32" spans="1:7" ht="12.75" customHeight="1" x14ac:dyDescent="0.2">
      <c r="A32" s="23" t="s">
        <v>102</v>
      </c>
      <c r="B32" s="84">
        <v>14.32257040313733</v>
      </c>
      <c r="C32" s="84">
        <v>97.781632085303968</v>
      </c>
      <c r="D32" s="84">
        <v>77.808189183169901</v>
      </c>
      <c r="E32" s="84">
        <v>94.15068864052742</v>
      </c>
      <c r="F32" s="84">
        <v>76.783143655570797</v>
      </c>
      <c r="G32" s="77">
        <v>627.07907323548648</v>
      </c>
    </row>
    <row r="33" spans="1:7" ht="12.75" customHeight="1" x14ac:dyDescent="0.2">
      <c r="A33" s="23" t="s">
        <v>103</v>
      </c>
      <c r="B33" s="84">
        <v>17.616445661974669</v>
      </c>
      <c r="C33" s="84">
        <v>96.839757375616088</v>
      </c>
      <c r="D33" s="84">
        <v>78.066927513783241</v>
      </c>
      <c r="E33" s="84">
        <v>94.57656102703433</v>
      </c>
      <c r="F33" s="84">
        <v>77.513377857241863</v>
      </c>
      <c r="G33" s="77">
        <v>278.77268905345625</v>
      </c>
    </row>
    <row r="34" spans="1:7" ht="12.75" customHeight="1" x14ac:dyDescent="0.2">
      <c r="A34" s="23" t="s">
        <v>104</v>
      </c>
      <c r="B34" s="84">
        <v>30.348918566339552</v>
      </c>
      <c r="C34" s="84">
        <v>97.216917404351236</v>
      </c>
      <c r="D34" s="84">
        <v>79.902018238065637</v>
      </c>
      <c r="E34" s="84">
        <v>97.348546375180831</v>
      </c>
      <c r="F34" s="84">
        <v>83.727552931281835</v>
      </c>
      <c r="G34" s="77">
        <v>422.13122226099824</v>
      </c>
    </row>
    <row r="35" spans="1:7" ht="12.75" customHeight="1" x14ac:dyDescent="0.2">
      <c r="A35" s="23" t="s">
        <v>17</v>
      </c>
      <c r="B35" s="84">
        <v>36.598032480696979</v>
      </c>
      <c r="C35" s="84">
        <v>98.358964682591349</v>
      </c>
      <c r="D35" s="84">
        <v>89.325741456340864</v>
      </c>
      <c r="E35" s="84">
        <v>98.42902444228568</v>
      </c>
      <c r="F35" s="84">
        <v>90.544762954211009</v>
      </c>
      <c r="G35" s="77">
        <v>468.15329990509224</v>
      </c>
    </row>
    <row r="36" spans="1:7" ht="12.75" customHeight="1" x14ac:dyDescent="0.2">
      <c r="A36" s="53" t="s">
        <v>43</v>
      </c>
      <c r="B36" s="62"/>
      <c r="C36" s="62"/>
      <c r="D36" s="62"/>
      <c r="E36" s="62"/>
      <c r="F36" s="62"/>
      <c r="G36" s="86"/>
    </row>
    <row r="37" spans="1:7" ht="12.75" customHeight="1" x14ac:dyDescent="0.2">
      <c r="A37" s="23" t="s">
        <v>19</v>
      </c>
      <c r="B37" s="84">
        <v>6.9154006030405784</v>
      </c>
      <c r="C37" s="84">
        <v>97.412620864296287</v>
      </c>
      <c r="D37" s="84">
        <v>80.662836714086041</v>
      </c>
      <c r="E37" s="84">
        <v>92.946793094181814</v>
      </c>
      <c r="F37" s="84">
        <v>76.165400167078488</v>
      </c>
      <c r="G37" s="77">
        <v>443.54092328540304</v>
      </c>
    </row>
    <row r="38" spans="1:7" ht="12.75" customHeight="1" x14ac:dyDescent="0.2">
      <c r="A38" s="23" t="s">
        <v>20</v>
      </c>
      <c r="B38" s="84">
        <v>20.754837785498008</v>
      </c>
      <c r="C38" s="84">
        <v>97.352948366285133</v>
      </c>
      <c r="D38" s="84">
        <v>80.225106410989937</v>
      </c>
      <c r="E38" s="84">
        <v>96.110489448533883</v>
      </c>
      <c r="F38" s="84">
        <v>81.752387096380744</v>
      </c>
      <c r="G38" s="77">
        <v>385.45576650544069</v>
      </c>
    </row>
    <row r="39" spans="1:7" ht="12.75" customHeight="1" x14ac:dyDescent="0.2">
      <c r="A39" s="23" t="s">
        <v>21</v>
      </c>
      <c r="B39" s="84">
        <v>23.538213116899616</v>
      </c>
      <c r="C39" s="84">
        <v>96.384118900431957</v>
      </c>
      <c r="D39" s="84">
        <v>76.863155228186926</v>
      </c>
      <c r="E39" s="84">
        <v>94.931533753826074</v>
      </c>
      <c r="F39" s="84">
        <v>77.790658992444492</v>
      </c>
      <c r="G39" s="77">
        <v>374.1237273717889</v>
      </c>
    </row>
    <row r="40" spans="1:7" ht="12.75" customHeight="1" x14ac:dyDescent="0.2">
      <c r="A40" s="23" t="s">
        <v>22</v>
      </c>
      <c r="B40" s="84">
        <v>30.757542418036063</v>
      </c>
      <c r="C40" s="84">
        <v>98.935487066425651</v>
      </c>
      <c r="D40" s="84">
        <v>81.849083127862798</v>
      </c>
      <c r="E40" s="84">
        <v>98.359405418959128</v>
      </c>
      <c r="F40" s="84">
        <v>86.551838500196652</v>
      </c>
      <c r="G40" s="77">
        <v>333.8341201136293</v>
      </c>
    </row>
    <row r="41" spans="1:7" ht="12.75" customHeight="1" x14ac:dyDescent="0.2">
      <c r="A41" s="23" t="s">
        <v>23</v>
      </c>
      <c r="B41" s="84">
        <v>45.065878147951238</v>
      </c>
      <c r="C41" s="84">
        <v>98.161747087055844</v>
      </c>
      <c r="D41" s="84">
        <v>89.957856886765896</v>
      </c>
      <c r="E41" s="84">
        <v>97.880163250736345</v>
      </c>
      <c r="F41" s="84">
        <v>90.559985466504116</v>
      </c>
      <c r="G41" s="77">
        <v>308.85409854531133</v>
      </c>
    </row>
    <row r="42" spans="1:7" ht="12.75" customHeight="1" x14ac:dyDescent="0.2">
      <c r="A42" s="53" t="s">
        <v>108</v>
      </c>
      <c r="B42" s="62"/>
      <c r="C42" s="62"/>
      <c r="D42" s="62"/>
      <c r="E42" s="62"/>
      <c r="F42" s="62"/>
      <c r="G42" s="86"/>
    </row>
    <row r="43" spans="1:7" s="50" customFormat="1" ht="12.75" customHeight="1" x14ac:dyDescent="0.2">
      <c r="A43" s="23" t="s">
        <v>95</v>
      </c>
      <c r="B43" s="84">
        <v>8.604689053209885</v>
      </c>
      <c r="C43" s="84">
        <v>93.060121540757649</v>
      </c>
      <c r="D43" s="84">
        <v>84.114331212931063</v>
      </c>
      <c r="E43" s="84">
        <v>77.80071443991163</v>
      </c>
      <c r="F43" s="84">
        <v>65.620247561341074</v>
      </c>
      <c r="G43" s="77">
        <v>46.493787236158326</v>
      </c>
    </row>
    <row r="44" spans="1:7" s="50" customFormat="1" ht="12.75" customHeight="1" x14ac:dyDescent="0.2">
      <c r="A44" s="23" t="s">
        <v>96</v>
      </c>
      <c r="B44" s="84">
        <v>15.27780519163988</v>
      </c>
      <c r="C44" s="84">
        <v>97.968568982434235</v>
      </c>
      <c r="D44" s="84">
        <v>79.600788320504989</v>
      </c>
      <c r="E44" s="84">
        <v>95.823691077645421</v>
      </c>
      <c r="F44" s="84">
        <v>79.609167353992461</v>
      </c>
      <c r="G44" s="77">
        <v>769.31383343998561</v>
      </c>
    </row>
    <row r="45" spans="1:7" ht="12" customHeight="1" x14ac:dyDescent="0.2">
      <c r="A45" s="23" t="s">
        <v>97</v>
      </c>
      <c r="B45" s="84">
        <v>28.098749854056489</v>
      </c>
      <c r="C45" s="84">
        <v>97.627600902788544</v>
      </c>
      <c r="D45" s="84">
        <v>82.528223893916916</v>
      </c>
      <c r="E45" s="84">
        <v>97.057090674766556</v>
      </c>
      <c r="F45" s="84">
        <v>83.870859109825403</v>
      </c>
      <c r="G45" s="77">
        <v>592.73802388862191</v>
      </c>
    </row>
    <row r="46" spans="1:7" ht="12.75" customHeight="1" x14ac:dyDescent="0.2">
      <c r="A46" s="23" t="s">
        <v>98</v>
      </c>
      <c r="B46" s="84">
        <v>38.443726229722657</v>
      </c>
      <c r="C46" s="84">
        <v>97.423938668705688</v>
      </c>
      <c r="D46" s="84">
        <v>82.643756829951187</v>
      </c>
      <c r="E46" s="84">
        <v>95.734836068738133</v>
      </c>
      <c r="F46" s="84">
        <v>85.113422959529146</v>
      </c>
      <c r="G46" s="77">
        <v>390.20675554613314</v>
      </c>
    </row>
    <row r="47" spans="1:7" ht="12.75" customHeight="1" x14ac:dyDescent="0.2">
      <c r="A47" s="23" t="s">
        <v>99</v>
      </c>
      <c r="B47" s="84">
        <v>5.3244118091548369</v>
      </c>
      <c r="C47" s="84">
        <v>96.876874199945661</v>
      </c>
      <c r="D47" s="84">
        <v>90.320623304935793</v>
      </c>
      <c r="E47" s="84">
        <v>98.457818607577025</v>
      </c>
      <c r="F47" s="84">
        <v>85.8730887875153</v>
      </c>
      <c r="G47" s="77">
        <v>47.056235710674351</v>
      </c>
    </row>
    <row r="48" spans="1:7" ht="12.75" customHeight="1" x14ac:dyDescent="0.2">
      <c r="A48" s="163" t="s">
        <v>119</v>
      </c>
      <c r="B48" s="164"/>
      <c r="C48" s="164"/>
      <c r="D48" s="164"/>
      <c r="E48" s="164"/>
      <c r="F48" s="164"/>
      <c r="G48" s="165"/>
    </row>
    <row r="49" spans="1:7" ht="12.75" customHeight="1" x14ac:dyDescent="0.2">
      <c r="A49" s="110"/>
      <c r="B49" s="110"/>
      <c r="C49" s="110"/>
      <c r="D49" s="110"/>
      <c r="E49" s="110"/>
      <c r="F49" s="110"/>
      <c r="G49" s="110"/>
    </row>
    <row r="50" spans="1:7" ht="162" customHeight="1" x14ac:dyDescent="0.2">
      <c r="A50" s="130" t="s">
        <v>27</v>
      </c>
      <c r="B50" s="131"/>
      <c r="C50" s="131"/>
      <c r="D50" s="131"/>
      <c r="E50" s="131"/>
      <c r="F50" s="131"/>
      <c r="G50" s="132"/>
    </row>
    <row r="52" spans="1:7" ht="162" customHeight="1" x14ac:dyDescent="0.2">
      <c r="A52" s="130" t="s">
        <v>81</v>
      </c>
      <c r="B52" s="131"/>
      <c r="C52" s="131"/>
      <c r="D52" s="131"/>
      <c r="E52" s="131"/>
      <c r="F52" s="131"/>
      <c r="G52" s="132"/>
    </row>
  </sheetData>
  <mergeCells count="10">
    <mergeCell ref="A52:G52"/>
    <mergeCell ref="A1:G1"/>
    <mergeCell ref="A50:G50"/>
    <mergeCell ref="A2:G2"/>
    <mergeCell ref="B3:E3"/>
    <mergeCell ref="F3:F4"/>
    <mergeCell ref="G3:G4"/>
    <mergeCell ref="A48:G48"/>
    <mergeCell ref="A49:G49"/>
    <mergeCell ref="A3:A4"/>
  </mergeCells>
  <phoneticPr fontId="0" type="noConversion"/>
  <printOptions horizontalCentered="1"/>
  <pageMargins left="0.25" right="0.25" top="0.75" bottom="0.75" header="0.3" footer="0.3"/>
  <pageSetup paperSize="9" scale="9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IDX</vt:lpstr>
      <vt:lpstr>CD.1</vt:lpstr>
      <vt:lpstr>CD.2</vt:lpstr>
      <vt:lpstr>CD.3</vt:lpstr>
      <vt:lpstr>CD.4</vt:lpstr>
      <vt:lpstr>CD.5</vt:lpstr>
    </vt:vector>
  </TitlesOfParts>
  <Company>UNICEF</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UNICEF-MICS</dc:creator>
  <cp:keywords>MICS</cp:keywords>
  <cp:lastModifiedBy>Ever Vega</cp:lastModifiedBy>
  <cp:lastPrinted>2017-03-23T13:28:16Z</cp:lastPrinted>
  <dcterms:created xsi:type="dcterms:W3CDTF">2005-06-17T21:54:41Z</dcterms:created>
  <dcterms:modified xsi:type="dcterms:W3CDTF">2017-05-30T15:52:30Z</dcterms:modified>
</cp:coreProperties>
</file>